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2" windowWidth="15600" windowHeight="9240" tabRatio="677"/>
  </bookViews>
  <sheets>
    <sheet name="13- Costo 2008" sheetId="7" r:id="rId1"/>
    <sheet name="13- Costo 2009" sheetId="2" r:id="rId2"/>
    <sheet name="13- Costo 2010" sheetId="3" r:id="rId3"/>
    <sheet name="13- Costo 2011" sheetId="4" r:id="rId4"/>
    <sheet name="13- Costo 2012" sheetId="5" r:id="rId5"/>
    <sheet name="13- Costo 2013" sheetId="6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CUADRO13_2008">'13- Costo 2008'!$E$8:$N$194</definedName>
    <definedName name="CUADRO13_2009">'13- Costo 2009'!$E$8:$N$194</definedName>
    <definedName name="CUADRO13_2010">'13- Costo 2010'!$E$8:$N$194</definedName>
    <definedName name="CUADRO13_2011">'13- Costo 2011'!$E$8:$N$194</definedName>
    <definedName name="CUADRO13_2012">'13- Costo 2012'!$E$8:$N$194</definedName>
    <definedName name="CUADRO13_2013">'13- Costo 2013'!$E$8:$N$194</definedName>
  </definedNames>
  <calcPr calcId="125725"/>
</workbook>
</file>

<file path=xl/calcChain.xml><?xml version="1.0" encoding="utf-8"?>
<calcChain xmlns="http://schemas.openxmlformats.org/spreadsheetml/2006/main">
  <c r="K192" i="4"/>
  <c r="K188"/>
  <c r="K160"/>
  <c r="K123"/>
  <c r="K106"/>
  <c r="K26"/>
  <c r="K22"/>
  <c r="K14"/>
  <c r="K9"/>
  <c r="K190" i="5" l="1"/>
  <c r="K188"/>
  <c r="K160"/>
  <c r="K123"/>
  <c r="K106"/>
  <c r="K26"/>
  <c r="K22"/>
  <c r="K17"/>
  <c r="K14"/>
  <c r="K9"/>
  <c r="K17" i="4" l="1"/>
  <c r="K192" i="5" l="1"/>
  <c r="K194" l="1"/>
  <c r="L181" i="6" l="1"/>
  <c r="K178"/>
  <c r="K194"/>
  <c r="K192"/>
  <c r="N192" s="1"/>
  <c r="K190"/>
  <c r="N190" s="1"/>
  <c r="K188"/>
  <c r="N188" s="1"/>
  <c r="K162"/>
  <c r="N162" s="1"/>
  <c r="K160"/>
  <c r="N160" s="1"/>
  <c r="K123"/>
  <c r="K106"/>
  <c r="K26"/>
  <c r="N26" s="1"/>
  <c r="K22"/>
  <c r="N25" s="1"/>
  <c r="K14"/>
  <c r="N14" s="1"/>
  <c r="K11"/>
  <c r="N9" s="1"/>
  <c r="N191" l="1"/>
  <c r="N22"/>
  <c r="N24"/>
  <c r="N23"/>
  <c r="K17"/>
  <c r="N19" l="1"/>
  <c r="N17"/>
  <c r="N20"/>
  <c r="N18"/>
  <c r="K198" l="1"/>
  <c r="L123" l="1"/>
  <c r="K194" i="2"/>
  <c r="K190"/>
  <c r="L188" i="7"/>
  <c r="L192"/>
  <c r="L192" i="2"/>
  <c r="L192" i="3"/>
  <c r="L192" i="4"/>
  <c r="L192" i="6"/>
  <c r="K194" i="3" l="1"/>
  <c r="K190"/>
  <c r="K194" i="7" l="1"/>
  <c r="K190" i="4"/>
  <c r="K194"/>
  <c r="K123" i="2" l="1"/>
  <c r="K123" i="7"/>
  <c r="L26" l="1"/>
  <c r="L21"/>
  <c r="L20"/>
  <c r="L19"/>
  <c r="L18"/>
  <c r="L191" i="6"/>
  <c r="L190"/>
  <c r="L188"/>
  <c r="L162"/>
  <c r="L160"/>
  <c r="L26"/>
  <c r="L25"/>
  <c r="L24"/>
  <c r="L23"/>
  <c r="L22"/>
  <c r="L20"/>
  <c r="L19"/>
  <c r="L17"/>
  <c r="L14"/>
  <c r="L192" i="5"/>
  <c r="L191"/>
  <c r="L190"/>
  <c r="L188"/>
  <c r="L162"/>
  <c r="L160"/>
  <c r="L123"/>
  <c r="L108"/>
  <c r="L107"/>
  <c r="L106"/>
  <c r="L26"/>
  <c r="L25"/>
  <c r="L24"/>
  <c r="L23"/>
  <c r="L22"/>
  <c r="L20"/>
  <c r="L19"/>
  <c r="L18"/>
  <c r="L17"/>
  <c r="L14"/>
  <c r="L9"/>
  <c r="L191" i="4"/>
  <c r="L190"/>
  <c r="L188"/>
  <c r="L162"/>
  <c r="L160"/>
  <c r="L123"/>
  <c r="L108"/>
  <c r="L107"/>
  <c r="L106"/>
  <c r="L26"/>
  <c r="L25"/>
  <c r="L24"/>
  <c r="L23"/>
  <c r="L22"/>
  <c r="L20"/>
  <c r="L19"/>
  <c r="L18"/>
  <c r="L17"/>
  <c r="L14"/>
  <c r="L9"/>
  <c r="L191" i="3"/>
  <c r="L190"/>
  <c r="L188"/>
  <c r="L162"/>
  <c r="L160"/>
  <c r="L123"/>
  <c r="L108"/>
  <c r="L107"/>
  <c r="L106"/>
  <c r="L26"/>
  <c r="L25"/>
  <c r="L24"/>
  <c r="L23"/>
  <c r="L22"/>
  <c r="L21"/>
  <c r="L20"/>
  <c r="L19"/>
  <c r="L18"/>
  <c r="L17"/>
  <c r="L14"/>
  <c r="L9"/>
  <c r="L191" i="2"/>
  <c r="L190"/>
  <c r="L188"/>
  <c r="L164"/>
  <c r="L162"/>
  <c r="L161"/>
  <c r="L160"/>
  <c r="L123"/>
  <c r="L108"/>
  <c r="L107"/>
  <c r="L106"/>
  <c r="L26"/>
  <c r="L25"/>
  <c r="L24"/>
  <c r="L23"/>
  <c r="L22"/>
  <c r="L21"/>
  <c r="L20"/>
  <c r="L19"/>
  <c r="L18"/>
  <c r="L17"/>
  <c r="L14"/>
  <c r="L9"/>
  <c r="L191" i="7"/>
  <c r="L190"/>
  <c r="K162" i="5" l="1"/>
  <c r="K109"/>
  <c r="K196"/>
  <c r="K162" i="4"/>
  <c r="K109"/>
  <c r="K26" i="3"/>
  <c r="K22"/>
  <c r="K188"/>
  <c r="K192"/>
  <c r="K162"/>
  <c r="K160"/>
  <c r="K123"/>
  <c r="K109"/>
  <c r="K106"/>
  <c r="K21"/>
  <c r="K17"/>
  <c r="K14"/>
  <c r="K9"/>
  <c r="K106" i="2"/>
  <c r="K192"/>
  <c r="K190" i="7"/>
  <c r="K188" i="2"/>
  <c r="K162"/>
  <c r="N162" s="1"/>
  <c r="K160"/>
  <c r="K26"/>
  <c r="K22"/>
  <c r="K21"/>
  <c r="K17"/>
  <c r="K14"/>
  <c r="K9"/>
  <c r="K192" i="7"/>
  <c r="K188"/>
  <c r="K162"/>
  <c r="K160"/>
  <c r="K106"/>
  <c r="K26"/>
  <c r="K22"/>
  <c r="K21"/>
  <c r="K17"/>
  <c r="K198" i="2" l="1"/>
  <c r="L199" s="1"/>
  <c r="K198" i="3"/>
  <c r="P188" i="4"/>
  <c r="K14" i="7" l="1"/>
  <c r="K197" i="6" l="1"/>
  <c r="L199" s="1"/>
  <c r="K9" i="7" l="1"/>
  <c r="H194"/>
  <c r="G194"/>
  <c r="M193"/>
  <c r="M192"/>
  <c r="N192" s="1"/>
  <c r="M191"/>
  <c r="N191" s="1"/>
  <c r="M190"/>
  <c r="N190" s="1"/>
  <c r="M189"/>
  <c r="H189"/>
  <c r="G189"/>
  <c r="M188"/>
  <c r="N188" s="1"/>
  <c r="H188"/>
  <c r="G188"/>
  <c r="M187"/>
  <c r="H187"/>
  <c r="G187"/>
  <c r="M186"/>
  <c r="M185"/>
  <c r="M184"/>
  <c r="H184"/>
  <c r="G184"/>
  <c r="M183"/>
  <c r="H183"/>
  <c r="G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N164" s="1"/>
  <c r="M163"/>
  <c r="M162"/>
  <c r="N162" s="1"/>
  <c r="M161"/>
  <c r="M160"/>
  <c r="N160" s="1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N123" s="1"/>
  <c r="H123"/>
  <c r="G123"/>
  <c r="M122"/>
  <c r="M121"/>
  <c r="M120"/>
  <c r="M119"/>
  <c r="M118"/>
  <c r="M117"/>
  <c r="M116"/>
  <c r="M115"/>
  <c r="M114"/>
  <c r="M113"/>
  <c r="M112"/>
  <c r="M111"/>
  <c r="M110"/>
  <c r="M109"/>
  <c r="M108"/>
  <c r="N108" s="1"/>
  <c r="M107"/>
  <c r="N107" s="1"/>
  <c r="M106"/>
  <c r="N106" s="1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N26" s="1"/>
  <c r="H26"/>
  <c r="G26"/>
  <c r="M25"/>
  <c r="N25" s="1"/>
  <c r="M24"/>
  <c r="N24" s="1"/>
  <c r="M23"/>
  <c r="N23" s="1"/>
  <c r="M22"/>
  <c r="N22" s="1"/>
  <c r="M21"/>
  <c r="N21" s="1"/>
  <c r="H21"/>
  <c r="G21"/>
  <c r="M20"/>
  <c r="N20" s="1"/>
  <c r="M19"/>
  <c r="N19" s="1"/>
  <c r="M18"/>
  <c r="N18" s="1"/>
  <c r="M17"/>
  <c r="N17" s="1"/>
  <c r="M16"/>
  <c r="M15"/>
  <c r="M14"/>
  <c r="N14" s="1"/>
  <c r="M13"/>
  <c r="M12"/>
  <c r="M11"/>
  <c r="M10"/>
  <c r="M9"/>
  <c r="N9" l="1"/>
  <c r="H194" i="6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5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4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3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2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M193" i="6" l="1"/>
  <c r="M192"/>
  <c r="M191"/>
  <c r="M190"/>
  <c r="M189"/>
  <c r="M188"/>
  <c r="M187"/>
  <c r="M186"/>
  <c r="M185"/>
  <c r="M184"/>
  <c r="M183"/>
  <c r="M182"/>
  <c r="M181"/>
  <c r="N181" s="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N123" s="1"/>
  <c r="M122"/>
  <c r="M121"/>
  <c r="M120"/>
  <c r="M119"/>
  <c r="M118"/>
  <c r="M117"/>
  <c r="M116"/>
  <c r="M115"/>
  <c r="M114"/>
  <c r="M113"/>
  <c r="M112"/>
  <c r="M111"/>
  <c r="M110"/>
  <c r="M109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0"/>
  <c r="M19"/>
  <c r="M18"/>
  <c r="M17"/>
  <c r="M16"/>
  <c r="M15"/>
  <c r="M14"/>
  <c r="M13"/>
  <c r="M12"/>
  <c r="M11"/>
  <c r="M10"/>
  <c r="M9"/>
  <c r="M193" i="5"/>
  <c r="M192"/>
  <c r="N192" s="1"/>
  <c r="M191"/>
  <c r="N191" s="1"/>
  <c r="M190"/>
  <c r="N190" s="1"/>
  <c r="M189"/>
  <c r="M188"/>
  <c r="N188" s="1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N162" s="1"/>
  <c r="M161"/>
  <c r="M160"/>
  <c r="N160" s="1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N123" s="1"/>
  <c r="M122"/>
  <c r="M121"/>
  <c r="M120"/>
  <c r="M119"/>
  <c r="M118"/>
  <c r="M117"/>
  <c r="M116"/>
  <c r="M115"/>
  <c r="M114"/>
  <c r="M113"/>
  <c r="M112"/>
  <c r="M111"/>
  <c r="M110"/>
  <c r="M109"/>
  <c r="M108"/>
  <c r="N108" s="1"/>
  <c r="M107"/>
  <c r="N107" s="1"/>
  <c r="M106"/>
  <c r="N106" s="1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N26" s="1"/>
  <c r="M25"/>
  <c r="N25" s="1"/>
  <c r="M24"/>
  <c r="N24" s="1"/>
  <c r="M23"/>
  <c r="N23" s="1"/>
  <c r="M22"/>
  <c r="N22" s="1"/>
  <c r="N21"/>
  <c r="M20"/>
  <c r="N20" s="1"/>
  <c r="M19"/>
  <c r="N19" s="1"/>
  <c r="M18"/>
  <c r="M17"/>
  <c r="N17" s="1"/>
  <c r="M16"/>
  <c r="M15"/>
  <c r="M14"/>
  <c r="N14" s="1"/>
  <c r="M13"/>
  <c r="M12"/>
  <c r="M11"/>
  <c r="M10"/>
  <c r="M9"/>
  <c r="N9" s="1"/>
  <c r="M193" i="4"/>
  <c r="M192"/>
  <c r="N192" s="1"/>
  <c r="M191"/>
  <c r="N191" s="1"/>
  <c r="M190"/>
  <c r="N190" s="1"/>
  <c r="M189"/>
  <c r="M188"/>
  <c r="N188" s="1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N162" s="1"/>
  <c r="M161"/>
  <c r="M160"/>
  <c r="N160" s="1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N123" s="1"/>
  <c r="M122"/>
  <c r="M121"/>
  <c r="M120"/>
  <c r="M119"/>
  <c r="M118"/>
  <c r="M117"/>
  <c r="M116"/>
  <c r="M115"/>
  <c r="M114"/>
  <c r="M113"/>
  <c r="M112"/>
  <c r="M111"/>
  <c r="M110"/>
  <c r="M109"/>
  <c r="M108"/>
  <c r="N108" s="1"/>
  <c r="M107"/>
  <c r="N107" s="1"/>
  <c r="M106"/>
  <c r="N106" s="1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N26" s="1"/>
  <c r="M25"/>
  <c r="N25" s="1"/>
  <c r="M24"/>
  <c r="N24" s="1"/>
  <c r="M23"/>
  <c r="N23" s="1"/>
  <c r="M22"/>
  <c r="N22" s="1"/>
  <c r="N21"/>
  <c r="M20"/>
  <c r="N20" s="1"/>
  <c r="M19"/>
  <c r="N19" s="1"/>
  <c r="M18"/>
  <c r="N18" s="1"/>
  <c r="M17"/>
  <c r="N17" s="1"/>
  <c r="M16"/>
  <c r="M15"/>
  <c r="M14"/>
  <c r="N14" s="1"/>
  <c r="M13"/>
  <c r="M12"/>
  <c r="M11"/>
  <c r="M10"/>
  <c r="M9"/>
  <c r="N9" s="1"/>
  <c r="M193" i="3"/>
  <c r="M192"/>
  <c r="N192" s="1"/>
  <c r="M191"/>
  <c r="N191" s="1"/>
  <c r="M190"/>
  <c r="N190" s="1"/>
  <c r="M189"/>
  <c r="M188"/>
  <c r="N188" s="1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N162" s="1"/>
  <c r="M161"/>
  <c r="M160"/>
  <c r="N160" s="1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N123" s="1"/>
  <c r="M122"/>
  <c r="M121"/>
  <c r="M120"/>
  <c r="M119"/>
  <c r="M118"/>
  <c r="M117"/>
  <c r="M116"/>
  <c r="M115"/>
  <c r="M114"/>
  <c r="M113"/>
  <c r="M112"/>
  <c r="M111"/>
  <c r="M110"/>
  <c r="M109"/>
  <c r="M108"/>
  <c r="N108" s="1"/>
  <c r="M107"/>
  <c r="N107" s="1"/>
  <c r="M106"/>
  <c r="N106" s="1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N26" s="1"/>
  <c r="M25"/>
  <c r="N25" s="1"/>
  <c r="M24"/>
  <c r="N24" s="1"/>
  <c r="M23"/>
  <c r="N23" s="1"/>
  <c r="M22"/>
  <c r="N22" s="1"/>
  <c r="M21"/>
  <c r="N21" s="1"/>
  <c r="M20"/>
  <c r="N20" s="1"/>
  <c r="M19"/>
  <c r="N19" s="1"/>
  <c r="M18"/>
  <c r="N18" s="1"/>
  <c r="M17"/>
  <c r="N17" s="1"/>
  <c r="M16"/>
  <c r="M15"/>
  <c r="M14"/>
  <c r="N14" s="1"/>
  <c r="M13"/>
  <c r="M12"/>
  <c r="M11"/>
  <c r="M10"/>
  <c r="M9"/>
  <c r="N9" s="1"/>
  <c r="M193" i="2"/>
  <c r="M192"/>
  <c r="N192" s="1"/>
  <c r="M191"/>
  <c r="N191" s="1"/>
  <c r="M190"/>
  <c r="N190" s="1"/>
  <c r="M189"/>
  <c r="M188"/>
  <c r="N188" s="1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N160" s="1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N123" s="1"/>
  <c r="M122"/>
  <c r="M121"/>
  <c r="M120"/>
  <c r="M119"/>
  <c r="M118"/>
  <c r="M117"/>
  <c r="M116"/>
  <c r="M115"/>
  <c r="M114"/>
  <c r="M113"/>
  <c r="M112"/>
  <c r="M111"/>
  <c r="M110"/>
  <c r="M109"/>
  <c r="M108"/>
  <c r="N108" s="1"/>
  <c r="M107"/>
  <c r="N107" s="1"/>
  <c r="M106"/>
  <c r="N106" s="1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N26" s="1"/>
  <c r="M25"/>
  <c r="N25" s="1"/>
  <c r="M24"/>
  <c r="N24" s="1"/>
  <c r="M23"/>
  <c r="N23" s="1"/>
  <c r="M22"/>
  <c r="N22" s="1"/>
  <c r="M21"/>
  <c r="N21" s="1"/>
  <c r="M20"/>
  <c r="N20" s="1"/>
  <c r="M19"/>
  <c r="N19" s="1"/>
  <c r="M18"/>
  <c r="N18" s="1"/>
  <c r="M17"/>
  <c r="N17" s="1"/>
  <c r="M16"/>
  <c r="M15"/>
  <c r="M14"/>
  <c r="N14" s="1"/>
  <c r="M13"/>
  <c r="M12"/>
  <c r="M11"/>
  <c r="M10"/>
  <c r="M9"/>
  <c r="N9" s="1"/>
  <c r="L108" i="6" l="1"/>
  <c r="L107"/>
  <c r="L106"/>
  <c r="M108" l="1"/>
  <c r="M106"/>
  <c r="M107"/>
</calcChain>
</file>

<file path=xl/sharedStrings.xml><?xml version="1.0" encoding="utf-8"?>
<sst xmlns="http://schemas.openxmlformats.org/spreadsheetml/2006/main" count="5899" uniqueCount="431">
  <si>
    <t>UNIDAD FUNCIONAL</t>
  </si>
  <si>
    <t>ANALISIS 2012</t>
  </si>
  <si>
    <t>CENTRO DE COSTOS</t>
  </si>
  <si>
    <t>SERVICIO</t>
  </si>
  <si>
    <t>TOTAL GASTOS</t>
  </si>
  <si>
    <t>ACTIVIDADES PRODUCCIÓN EN UVR</t>
  </si>
  <si>
    <t>% PRODUCCION DEL CENTRO</t>
  </si>
  <si>
    <t>COSTO PROMEDIO UNITARIO</t>
  </si>
  <si>
    <t>Urgencias</t>
  </si>
  <si>
    <t>Consulta y procedimientos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</si>
  <si>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</si>
  <si>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</si>
  <si>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</si>
  <si>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</si>
  <si>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</si>
  <si>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</si>
  <si>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</si>
  <si>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</si>
  <si>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</si>
  <si>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</si>
  <si>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>Observación</t>
  </si>
  <si>
    <t>Pacientes en observación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</si>
  <si>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</si>
  <si>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</si>
  <si>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</si>
  <si>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</si>
  <si>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>Servicios ambulatorios</t>
  </si>
  <si>
    <t>Actividades de promoción y prevención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</si>
  <si>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</si>
  <si>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</si>
  <si>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</si>
  <si>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</si>
  <si>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</si>
  <si>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</si>
  <si>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</si>
  <si>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</si>
  <si>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>Otras actividades extramurales</t>
  </si>
  <si>
    <t>Actividades de salud oral</t>
  </si>
  <si>
    <t>Total consultas odontológicas realizadas (valoración)</t>
  </si>
  <si>
    <t>Sellantes aplicados</t>
  </si>
  <si>
    <t>Superficies obturadas</t>
  </si>
  <si>
    <t>Exodoncias</t>
  </si>
  <si>
    <t>Consulta externa y procedimientos</t>
  </si>
  <si>
    <t>Consultas de medicina general electivas</t>
  </si>
  <si>
    <t>Consulta especializada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</si>
  <si>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</si>
  <si>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</si>
  <si>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</si>
  <si>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</si>
  <si>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</si>
  <si>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</si>
  <si>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</si>
  <si>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</si>
  <si>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</si>
  <si>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</si>
  <si>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</si>
  <si>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</si>
  <si>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</si>
  <si>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</si>
  <si>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</si>
  <si>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</si>
  <si>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</si>
  <si>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</si>
  <si>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</si>
  <si>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</si>
  <si>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</si>
  <si>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</si>
  <si>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</si>
  <si>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</si>
  <si>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</si>
  <si>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</si>
  <si>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</si>
  <si>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</si>
  <si>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</si>
  <si>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</si>
  <si>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</si>
  <si>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</si>
  <si>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</si>
  <si>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</si>
  <si>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</si>
  <si>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</si>
  <si>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</si>
  <si>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</si>
  <si>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</si>
  <si>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</si>
  <si>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</si>
  <si>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</si>
  <si>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</si>
  <si>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</si>
  <si>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</si>
  <si>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</si>
  <si>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</si>
  <si>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</si>
  <si>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</si>
  <si>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</si>
  <si>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</si>
  <si>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</si>
  <si>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</si>
  <si>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</si>
  <si>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</si>
  <si>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</si>
  <si>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</si>
  <si>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</si>
  <si>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</si>
  <si>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</si>
  <si>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</si>
  <si>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</si>
  <si>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</si>
  <si>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</si>
  <si>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</si>
  <si>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</si>
  <si>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</si>
  <si>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</si>
  <si>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</si>
  <si>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</si>
  <si>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</si>
  <si>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</si>
  <si>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</si>
  <si>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</si>
  <si>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</si>
  <si>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</si>
  <si>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</si>
  <si>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</si>
  <si>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</si>
  <si>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</si>
  <si>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</si>
  <si>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</si>
  <si>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</si>
  <si>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</si>
  <si>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</si>
  <si>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</si>
  <si>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</si>
  <si>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</si>
  <si>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</si>
  <si>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</si>
  <si>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</si>
  <si>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</si>
  <si>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</si>
  <si>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</si>
  <si>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</si>
  <si>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</si>
  <si>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</si>
  <si>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</si>
  <si>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</si>
  <si>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</si>
  <si>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</si>
  <si>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</si>
  <si>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</si>
  <si>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</si>
  <si>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</si>
  <si>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</si>
  <si>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</si>
  <si>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</si>
  <si>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</si>
  <si>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</si>
  <si>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</si>
  <si>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</si>
  <si>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</si>
  <si>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</si>
  <si>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</si>
  <si>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</si>
  <si>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</si>
  <si>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</si>
  <si>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</si>
  <si>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</si>
  <si>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</si>
  <si>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</si>
  <si>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</si>
  <si>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</si>
  <si>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</si>
  <si>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</si>
  <si>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</si>
  <si>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</si>
  <si>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</si>
  <si>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</si>
  <si>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</si>
  <si>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</si>
  <si>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</si>
  <si>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</si>
  <si>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</si>
  <si>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</si>
  <si>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</si>
  <si>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</si>
  <si>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</si>
  <si>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</si>
  <si>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</si>
  <si>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</si>
  <si>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</si>
  <si>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</si>
  <si>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</si>
  <si>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</si>
  <si>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</si>
  <si>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</si>
  <si>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</si>
  <si>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</si>
  <si>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</si>
  <si>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</si>
  <si>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</si>
  <si>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</si>
  <si>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</si>
  <si>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</si>
  <si>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</si>
  <si>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</si>
  <si>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>Hospitalización</t>
  </si>
  <si>
    <t>Estancia general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</si>
  <si>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</si>
  <si>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</si>
  <si>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</si>
  <si>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</si>
  <si>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</si>
  <si>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</si>
  <si>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>Recién nacidos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</si>
  <si>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</si>
  <si>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</si>
  <si>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</si>
  <si>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</si>
  <si>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>Cuidados intermedios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</si>
  <si>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</si>
  <si>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</si>
  <si>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</si>
  <si>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</si>
  <si>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>Cuidados intensivos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</si>
  <si>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</si>
  <si>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</si>
  <si>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</si>
  <si>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</si>
  <si>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>Quemados</t>
  </si>
  <si>
    <t xml:space="preserve">111 </t>
  </si>
  <si>
    <t xml:space="preserve"> Unidad de quemados adultos</t>
  </si>
  <si>
    <t xml:space="preserve">116 </t>
  </si>
  <si>
    <t xml:space="preserve"> Quemados pediátrico</t>
  </si>
  <si>
    <t>Salud mental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</si>
  <si>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</si>
  <si>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</si>
  <si>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</si>
  <si>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</si>
  <si>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</si>
  <si>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</si>
  <si>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</si>
  <si>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</si>
  <si>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>Otros cuidados especiales</t>
  </si>
  <si>
    <t xml:space="preserve">104 </t>
  </si>
  <si>
    <t xml:space="preserve"> Farmacodependencia</t>
  </si>
  <si>
    <t xml:space="preserve">119 </t>
  </si>
  <si>
    <t xml:space="preserve"> Hospitalización domiciliaria</t>
  </si>
  <si>
    <t>Quirófanos y salas de parto</t>
  </si>
  <si>
    <t>Salas de parto</t>
  </si>
  <si>
    <t>Partos vaginales</t>
  </si>
  <si>
    <t>Quirófanos</t>
  </si>
  <si>
    <t>Partos cesárea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</si>
  <si>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</si>
  <si>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</si>
  <si>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</si>
  <si>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</si>
  <si>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</si>
  <si>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</si>
  <si>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</si>
  <si>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</si>
  <si>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</si>
  <si>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</si>
  <si>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</si>
  <si>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</si>
  <si>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</si>
  <si>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</si>
  <si>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</si>
  <si>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</si>
  <si>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</si>
  <si>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</si>
  <si>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</si>
  <si>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</si>
  <si>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</si>
  <si>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</si>
  <si>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</si>
  <si>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</si>
  <si>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</si>
  <si>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</si>
  <si>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</si>
  <si>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</si>
  <si>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</si>
  <si>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</si>
  <si>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</si>
  <si>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</si>
  <si>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</si>
  <si>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</si>
  <si>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</si>
  <si>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</si>
  <si>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</si>
  <si>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</si>
  <si>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</si>
  <si>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</si>
  <si>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</si>
  <si>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</si>
  <si>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</si>
  <si>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</si>
  <si>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</si>
  <si>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</si>
  <si>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</si>
  <si>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</si>
  <si>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</si>
  <si>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</si>
  <si>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</si>
  <si>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</si>
  <si>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</si>
  <si>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</si>
  <si>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</si>
  <si>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</si>
  <si>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</si>
  <si>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>Apoyo diagnóstico</t>
  </si>
  <si>
    <t>Laboratorio clínico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</si>
  <si>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</si>
  <si>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</si>
  <si>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</si>
  <si>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</si>
  <si>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>Imagenología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</si>
  <si>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</si>
  <si>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</si>
  <si>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</si>
  <si>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</si>
  <si>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</si>
  <si>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</si>
  <si>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>Anatomía patológica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</si>
  <si>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</si>
  <si>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</si>
  <si>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</si>
  <si>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</si>
  <si>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</si>
  <si>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</si>
  <si>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</si>
  <si>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</si>
  <si>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>Otras unidades de apoyo diagnóstico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</si>
  <si>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</si>
  <si>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</si>
  <si>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</si>
  <si>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</si>
  <si>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</si>
  <si>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</si>
  <si>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</si>
  <si>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</si>
  <si>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</si>
  <si>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</si>
  <si>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</si>
  <si>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>Apoyo terapéutico</t>
  </si>
  <si>
    <t>Unidad hemodinamia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</si>
  <si>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</si>
  <si>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</si>
  <si>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</si>
  <si>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</si>
  <si>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</si>
  <si>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</si>
  <si>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>Rehabilitación y terapias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</si>
  <si>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</si>
  <si>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</si>
  <si>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</si>
  <si>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</si>
  <si>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</si>
  <si>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</si>
  <si>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</si>
  <si>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</si>
  <si>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711 </t>
  </si>
  <si>
    <t xml:space="preserve"> Radioterapia</t>
  </si>
  <si>
    <t>Banco de componentes anatómicos</t>
  </si>
  <si>
    <t>Banco de sangre</t>
  </si>
  <si>
    <t xml:space="preserve">713 </t>
  </si>
  <si>
    <t xml:space="preserve"> Transfusión sanguínea</t>
  </si>
  <si>
    <t>Unidad renal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</si>
  <si>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</si>
  <si>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</si>
  <si>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</si>
  <si>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</si>
  <si>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>Terapias oncológicas</t>
  </si>
  <si>
    <t xml:space="preserve">709 </t>
  </si>
  <si>
    <t>Farmacia e insumos hospitalarios</t>
  </si>
  <si>
    <t xml:space="preserve">714 </t>
  </si>
  <si>
    <t xml:space="preserve"> Servicio farmacéutico</t>
  </si>
  <si>
    <t>Otras unidades de apoyo terapéutico</t>
  </si>
  <si>
    <t>Servicios conexos a la salud</t>
  </si>
  <si>
    <t>Medio ambiente</t>
  </si>
  <si>
    <t>Número de visitas domiciliarias e institucionales -PIC-</t>
  </si>
  <si>
    <t>Número de sesiones de talleres colectivos -PIC-</t>
  </si>
  <si>
    <t>Servicios de ambulancias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</si>
  <si>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</si>
  <si>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</si>
  <si>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</si>
  <si>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</si>
  <si>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COD</t>
  </si>
  <si>
    <t>ANALISIS 2009</t>
  </si>
  <si>
    <t>ANALISIS 2010</t>
  </si>
  <si>
    <t>ANALISIS 2011</t>
  </si>
  <si>
    <t>ANALISIS 2013</t>
  </si>
  <si>
    <t>Otros Servicios</t>
  </si>
  <si>
    <t>CUADRO 13 - COSTOS PROMEDIO POR SERVICIO - PRODUCTO AÑO 2009</t>
  </si>
  <si>
    <t>CUADRO 13 - COSTOS PROMEDIO POR SERVICIO - PRODUCTO AÑO 2010</t>
  </si>
  <si>
    <t>CUADRO 13 - COSTOS PROMEDIO POR SERVICIO - PRODUCTO AÑO 2011</t>
  </si>
  <si>
    <t>CUADRO 13 - COSTOS PROMEDIO POR SERVICIO - PRODUCTO AÑO 2012</t>
  </si>
  <si>
    <t>CUADRO 13 - COSTOS PROMEDIO POR SERVICIO - PRODUCTO AÑO 2013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</si>
  <si>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</si>
  <si>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</si>
  <si>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</si>
  <si>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</si>
  <si>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</si>
  <si>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</si>
  <si>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</si>
  <si>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</si>
  <si>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</si>
  <si>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</si>
  <si>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</si>
  <si>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</si>
  <si>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</si>
  <si>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</si>
  <si>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</si>
  <si>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</si>
  <si>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</si>
  <si>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</si>
  <si>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</si>
  <si>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</si>
  <si>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</si>
  <si>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</si>
  <si>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</si>
  <si>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</si>
  <si>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</si>
  <si>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</si>
  <si>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</si>
  <si>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</si>
  <si>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</si>
  <si>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</si>
  <si>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7.3</t>
  </si>
  <si>
    <t>COD_UNIDAD</t>
  </si>
  <si>
    <t>UNIDAD</t>
  </si>
  <si>
    <t>COD_CENTRO</t>
  </si>
  <si>
    <t>CENTRO_COSTOS</t>
  </si>
  <si>
    <t xml:space="preserve">  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</si>
</sst>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  <numFmt numFmtId="172" formatCode="#,##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0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8" fontId="9" fillId="0" borderId="0" applyFont="0" applyFill="0" applyBorder="0" applyAlignment="0" applyProtection="0"/>
    <xf numFmtId="167" fontId="8" fillId="0" borderId="0">
      <protection locked="0"/>
    </xf>
    <xf numFmtId="0" fontId="10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3" fillId="0" borderId="0" applyNumberFormat="0" applyFill="0" applyBorder="0" applyProtection="0">
      <alignment vertical="top"/>
    </xf>
    <xf numFmtId="0" fontId="9" fillId="0" borderId="0"/>
    <xf numFmtId="0" fontId="1" fillId="0" borderId="0"/>
    <xf numFmtId="0" fontId="12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9" fontId="14" fillId="0" borderId="0"/>
  </cellStyleXfs>
  <cellXfs count="317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6" fontId="0" fillId="0" borderId="0" xfId="1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/>
    <xf numFmtId="165" fontId="0" fillId="0" borderId="0" xfId="1" applyFont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wrapText="1"/>
    </xf>
    <xf numFmtId="166" fontId="3" fillId="2" borderId="3" xfId="1" applyNumberFormat="1" applyFont="1" applyFill="1" applyBorder="1" applyAlignment="1">
      <alignment horizontal="center" vertical="center" wrapText="1"/>
    </xf>
    <xf numFmtId="165" fontId="3" fillId="2" borderId="3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vertical="center"/>
    </xf>
    <xf numFmtId="165" fontId="0" fillId="4" borderId="15" xfId="1" applyFont="1" applyFill="1" applyBorder="1"/>
    <xf numFmtId="165" fontId="0" fillId="4" borderId="14" xfId="1" applyFont="1" applyFill="1" applyBorder="1"/>
    <xf numFmtId="10" fontId="0" fillId="4" borderId="14" xfId="2" applyNumberFormat="1" applyFont="1" applyFill="1" applyBorder="1"/>
    <xf numFmtId="165" fontId="0" fillId="4" borderId="17" xfId="1" applyFont="1" applyFill="1" applyBorder="1" applyAlignment="1">
      <alignment vertical="center"/>
    </xf>
    <xf numFmtId="165" fontId="0" fillId="4" borderId="18" xfId="1" applyFont="1" applyFill="1" applyBorder="1"/>
    <xf numFmtId="10" fontId="0" fillId="4" borderId="18" xfId="2" applyNumberFormat="1" applyFont="1" applyFill="1" applyBorder="1"/>
    <xf numFmtId="165" fontId="0" fillId="4" borderId="19" xfId="1" applyFont="1" applyFill="1" applyBorder="1" applyAlignment="1">
      <alignment vertical="center"/>
    </xf>
    <xf numFmtId="0" fontId="0" fillId="4" borderId="15" xfId="2" applyNumberFormat="1" applyFont="1" applyFill="1" applyBorder="1"/>
    <xf numFmtId="165" fontId="0" fillId="4" borderId="16" xfId="1" applyFont="1" applyFill="1" applyBorder="1"/>
    <xf numFmtId="0" fontId="0" fillId="4" borderId="14" xfId="2" applyNumberFormat="1" applyFont="1" applyFill="1" applyBorder="1"/>
    <xf numFmtId="165" fontId="0" fillId="4" borderId="17" xfId="1" applyFont="1" applyFill="1" applyBorder="1"/>
    <xf numFmtId="0" fontId="0" fillId="4" borderId="18" xfId="2" applyNumberFormat="1" applyFont="1" applyFill="1" applyBorder="1"/>
    <xf numFmtId="165" fontId="0" fillId="4" borderId="19" xfId="1" applyFont="1" applyFill="1" applyBorder="1"/>
    <xf numFmtId="0" fontId="6" fillId="5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vertical="center"/>
    </xf>
    <xf numFmtId="165" fontId="0" fillId="5" borderId="15" xfId="1" applyFont="1" applyFill="1" applyBorder="1"/>
    <xf numFmtId="0" fontId="0" fillId="5" borderId="15" xfId="0" applyNumberFormat="1" applyFill="1" applyBorder="1"/>
    <xf numFmtId="0" fontId="0" fillId="5" borderId="16" xfId="1" applyNumberFormat="1" applyFont="1" applyFill="1" applyBorder="1"/>
    <xf numFmtId="165" fontId="0" fillId="5" borderId="14" xfId="1" applyFont="1" applyFill="1" applyBorder="1"/>
    <xf numFmtId="0" fontId="0" fillId="5" borderId="14" xfId="0" applyNumberFormat="1" applyFill="1" applyBorder="1"/>
    <xf numFmtId="0" fontId="0" fillId="5" borderId="17" xfId="1" applyNumberFormat="1" applyFont="1" applyFill="1" applyBorder="1"/>
    <xf numFmtId="165" fontId="0" fillId="5" borderId="18" xfId="1" applyFont="1" applyFill="1" applyBorder="1"/>
    <xf numFmtId="0" fontId="0" fillId="5" borderId="18" xfId="0" applyNumberFormat="1" applyFill="1" applyBorder="1"/>
    <xf numFmtId="0" fontId="0" fillId="5" borderId="19" xfId="1" applyNumberFormat="1" applyFont="1" applyFill="1" applyBorder="1"/>
    <xf numFmtId="49" fontId="6" fillId="5" borderId="9" xfId="0" applyNumberFormat="1" applyFont="1" applyFill="1" applyBorder="1" applyAlignment="1">
      <alignment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vertical="center"/>
    </xf>
    <xf numFmtId="166" fontId="0" fillId="5" borderId="10" xfId="1" applyNumberFormat="1" applyFont="1" applyFill="1" applyBorder="1" applyAlignment="1">
      <alignment vertical="center"/>
    </xf>
    <xf numFmtId="165" fontId="0" fillId="5" borderId="20" xfId="1" applyFont="1" applyFill="1" applyBorder="1"/>
    <xf numFmtId="165" fontId="0" fillId="5" borderId="24" xfId="1" applyFont="1" applyFill="1" applyBorder="1"/>
    <xf numFmtId="165" fontId="0" fillId="5" borderId="16" xfId="1" applyFont="1" applyFill="1" applyBorder="1"/>
    <xf numFmtId="165" fontId="0" fillId="5" borderId="17" xfId="1" applyFont="1" applyFill="1" applyBorder="1"/>
    <xf numFmtId="165" fontId="0" fillId="5" borderId="19" xfId="1" applyFont="1" applyFill="1" applyBorder="1"/>
    <xf numFmtId="0" fontId="6" fillId="6" borderId="9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vertical="center"/>
    </xf>
    <xf numFmtId="165" fontId="0" fillId="6" borderId="15" xfId="1" applyFont="1" applyFill="1" applyBorder="1"/>
    <xf numFmtId="0" fontId="0" fillId="6" borderId="15" xfId="0" applyNumberFormat="1" applyFill="1" applyBorder="1"/>
    <xf numFmtId="165" fontId="0" fillId="6" borderId="16" xfId="1" applyFont="1" applyFill="1" applyBorder="1"/>
    <xf numFmtId="165" fontId="0" fillId="6" borderId="14" xfId="1" applyFont="1" applyFill="1" applyBorder="1"/>
    <xf numFmtId="0" fontId="0" fillId="6" borderId="14" xfId="0" applyNumberFormat="1" applyFill="1" applyBorder="1"/>
    <xf numFmtId="165" fontId="0" fillId="6" borderId="17" xfId="1" applyFont="1" applyFill="1" applyBorder="1"/>
    <xf numFmtId="165" fontId="0" fillId="6" borderId="18" xfId="1" applyFont="1" applyFill="1" applyBorder="1"/>
    <xf numFmtId="0" fontId="0" fillId="6" borderId="18" xfId="0" applyNumberFormat="1" applyFill="1" applyBorder="1"/>
    <xf numFmtId="165" fontId="0" fillId="6" borderId="19" xfId="1" applyFont="1" applyFill="1" applyBorder="1"/>
    <xf numFmtId="49" fontId="6" fillId="7" borderId="9" xfId="0" applyNumberFormat="1" applyFont="1" applyFill="1" applyBorder="1" applyAlignment="1">
      <alignment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vertical="center"/>
    </xf>
    <xf numFmtId="166" fontId="0" fillId="7" borderId="10" xfId="1" applyNumberFormat="1" applyFont="1" applyFill="1" applyBorder="1" applyAlignment="1">
      <alignment vertical="center"/>
    </xf>
    <xf numFmtId="165" fontId="0" fillId="7" borderId="20" xfId="1" applyFont="1" applyFill="1" applyBorder="1"/>
    <xf numFmtId="0" fontId="0" fillId="7" borderId="20" xfId="0" applyNumberFormat="1" applyFill="1" applyBorder="1"/>
    <xf numFmtId="165" fontId="0" fillId="7" borderId="24" xfId="1" applyFont="1" applyFill="1" applyBorder="1"/>
    <xf numFmtId="0" fontId="6" fillId="7" borderId="9" xfId="0" applyFont="1" applyFill="1" applyBorder="1" applyAlignment="1">
      <alignment horizontal="left" vertical="center" wrapText="1"/>
    </xf>
    <xf numFmtId="165" fontId="0" fillId="7" borderId="15" xfId="1" applyFont="1" applyFill="1" applyBorder="1"/>
    <xf numFmtId="0" fontId="0" fillId="7" borderId="15" xfId="0" applyNumberFormat="1" applyFill="1" applyBorder="1"/>
    <xf numFmtId="165" fontId="0" fillId="7" borderId="16" xfId="1" applyFont="1" applyFill="1" applyBorder="1"/>
    <xf numFmtId="0" fontId="7" fillId="7" borderId="9" xfId="0" applyFont="1" applyFill="1" applyBorder="1" applyAlignment="1">
      <alignment vertical="center"/>
    </xf>
    <xf numFmtId="165" fontId="0" fillId="7" borderId="14" xfId="1" applyFont="1" applyFill="1" applyBorder="1"/>
    <xf numFmtId="0" fontId="0" fillId="7" borderId="14" xfId="0" applyNumberFormat="1" applyFill="1" applyBorder="1"/>
    <xf numFmtId="165" fontId="0" fillId="7" borderId="17" xfId="1" applyFont="1" applyFill="1" applyBorder="1"/>
    <xf numFmtId="165" fontId="0" fillId="7" borderId="18" xfId="1" applyFont="1" applyFill="1" applyBorder="1"/>
    <xf numFmtId="0" fontId="0" fillId="7" borderId="18" xfId="0" applyNumberFormat="1" applyFill="1" applyBorder="1"/>
    <xf numFmtId="165" fontId="0" fillId="7" borderId="19" xfId="1" applyFont="1" applyFill="1" applyBorder="1"/>
    <xf numFmtId="0" fontId="6" fillId="8" borderId="9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vertical="center"/>
    </xf>
    <xf numFmtId="165" fontId="0" fillId="8" borderId="15" xfId="1" applyFont="1" applyFill="1" applyBorder="1"/>
    <xf numFmtId="0" fontId="0" fillId="8" borderId="15" xfId="0" applyNumberFormat="1" applyFill="1" applyBorder="1"/>
    <xf numFmtId="165" fontId="0" fillId="8" borderId="16" xfId="1" applyFont="1" applyFill="1" applyBorder="1"/>
    <xf numFmtId="165" fontId="0" fillId="8" borderId="18" xfId="1" applyFont="1" applyFill="1" applyBorder="1"/>
    <xf numFmtId="0" fontId="0" fillId="8" borderId="18" xfId="0" applyNumberFormat="1" applyFill="1" applyBorder="1"/>
    <xf numFmtId="165" fontId="0" fillId="8" borderId="19" xfId="1" applyFont="1" applyFill="1" applyBorder="1"/>
    <xf numFmtId="0" fontId="6" fillId="9" borderId="9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vertical="center"/>
    </xf>
    <xf numFmtId="165" fontId="0" fillId="9" borderId="15" xfId="1" applyFont="1" applyFill="1" applyBorder="1"/>
    <xf numFmtId="0" fontId="0" fillId="9" borderId="15" xfId="0" applyNumberFormat="1" applyFill="1" applyBorder="1"/>
    <xf numFmtId="165" fontId="0" fillId="9" borderId="16" xfId="1" applyFont="1" applyFill="1" applyBorder="1"/>
    <xf numFmtId="0" fontId="7" fillId="9" borderId="9" xfId="0" applyFont="1" applyFill="1" applyBorder="1" applyAlignment="1">
      <alignment vertical="center" wrapText="1"/>
    </xf>
    <xf numFmtId="165" fontId="0" fillId="9" borderId="18" xfId="1" applyFont="1" applyFill="1" applyBorder="1"/>
    <xf numFmtId="0" fontId="0" fillId="9" borderId="18" xfId="0" applyNumberFormat="1" applyFill="1" applyBorder="1"/>
    <xf numFmtId="165" fontId="0" fillId="9" borderId="19" xfId="1" applyFont="1" applyFill="1" applyBorder="1"/>
    <xf numFmtId="165" fontId="0" fillId="9" borderId="14" xfId="1" applyFont="1" applyFill="1" applyBorder="1"/>
    <xf numFmtId="0" fontId="0" fillId="9" borderId="14" xfId="0" applyNumberFormat="1" applyFill="1" applyBorder="1"/>
    <xf numFmtId="165" fontId="0" fillId="9" borderId="17" xfId="1" applyFont="1" applyFill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/>
    </xf>
    <xf numFmtId="165" fontId="0" fillId="2" borderId="15" xfId="1" applyFont="1" applyFill="1" applyBorder="1"/>
    <xf numFmtId="0" fontId="0" fillId="2" borderId="15" xfId="0" applyNumberFormat="1" applyFill="1" applyBorder="1"/>
    <xf numFmtId="165" fontId="0" fillId="2" borderId="16" xfId="1" applyFont="1" applyFill="1" applyBorder="1"/>
    <xf numFmtId="165" fontId="0" fillId="2" borderId="14" xfId="1" applyFont="1" applyFill="1" applyBorder="1"/>
    <xf numFmtId="0" fontId="0" fillId="2" borderId="14" xfId="0" applyNumberFormat="1" applyFill="1" applyBorder="1"/>
    <xf numFmtId="165" fontId="0" fillId="2" borderId="17" xfId="1" applyFont="1" applyFill="1" applyBorder="1"/>
    <xf numFmtId="165" fontId="0" fillId="2" borderId="18" xfId="1" applyFont="1" applyFill="1" applyBorder="1"/>
    <xf numFmtId="0" fontId="0" fillId="2" borderId="18" xfId="0" applyNumberFormat="1" applyFill="1" applyBorder="1"/>
    <xf numFmtId="165" fontId="0" fillId="2" borderId="19" xfId="1" applyFont="1" applyFill="1" applyBorder="1"/>
    <xf numFmtId="49" fontId="6" fillId="2" borderId="9" xfId="0" applyNumberFormat="1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166" fontId="0" fillId="2" borderId="10" xfId="1" applyNumberFormat="1" applyFont="1" applyFill="1" applyBorder="1" applyAlignment="1">
      <alignment vertical="center"/>
    </xf>
    <xf numFmtId="165" fontId="0" fillId="2" borderId="20" xfId="1" applyFont="1" applyFill="1" applyBorder="1"/>
    <xf numFmtId="0" fontId="0" fillId="2" borderId="20" xfId="0" applyNumberFormat="1" applyFill="1" applyBorder="1"/>
    <xf numFmtId="165" fontId="0" fillId="2" borderId="24" xfId="1" applyFont="1" applyFill="1" applyBorder="1"/>
    <xf numFmtId="0" fontId="6" fillId="8" borderId="9" xfId="0" applyFont="1" applyFill="1" applyBorder="1" applyAlignment="1">
      <alignment vertical="center"/>
    </xf>
    <xf numFmtId="49" fontId="0" fillId="8" borderId="9" xfId="0" applyNumberFormat="1" applyFill="1" applyBorder="1" applyAlignment="1">
      <alignment vertical="center"/>
    </xf>
    <xf numFmtId="0" fontId="0" fillId="8" borderId="9" xfId="0" applyFill="1" applyBorder="1" applyAlignment="1">
      <alignment horizontal="left" vertical="center"/>
    </xf>
    <xf numFmtId="0" fontId="0" fillId="8" borderId="9" xfId="0" applyFill="1" applyBorder="1" applyAlignment="1">
      <alignment horizontal="center" vertical="center"/>
    </xf>
    <xf numFmtId="166" fontId="0" fillId="8" borderId="11" xfId="1" applyNumberFormat="1" applyFont="1" applyFill="1" applyBorder="1" applyAlignment="1">
      <alignment vertical="center"/>
    </xf>
    <xf numFmtId="165" fontId="0" fillId="8" borderId="20" xfId="1" applyFont="1" applyFill="1" applyBorder="1"/>
    <xf numFmtId="0" fontId="0" fillId="8" borderId="20" xfId="0" applyFill="1" applyBorder="1"/>
    <xf numFmtId="165" fontId="0" fillId="8" borderId="24" xfId="1" applyFont="1" applyFill="1" applyBorder="1"/>
    <xf numFmtId="165" fontId="0" fillId="4" borderId="25" xfId="1" applyFont="1" applyFill="1" applyBorder="1"/>
    <xf numFmtId="10" fontId="0" fillId="4" borderId="25" xfId="2" applyNumberFormat="1" applyFont="1" applyFill="1" applyBorder="1"/>
    <xf numFmtId="165" fontId="0" fillId="4" borderId="26" xfId="1" applyFont="1" applyFill="1" applyBorder="1" applyAlignment="1">
      <alignment vertical="center"/>
    </xf>
    <xf numFmtId="0" fontId="0" fillId="5" borderId="20" xfId="0" applyNumberFormat="1" applyFill="1" applyBorder="1"/>
    <xf numFmtId="0" fontId="3" fillId="3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left" vertical="center" wrapText="1"/>
    </xf>
    <xf numFmtId="165" fontId="2" fillId="3" borderId="0" xfId="1" applyFont="1" applyFill="1" applyBorder="1"/>
    <xf numFmtId="0" fontId="2" fillId="3" borderId="0" xfId="0" applyFont="1" applyFill="1" applyBorder="1"/>
    <xf numFmtId="0" fontId="4" fillId="3" borderId="0" xfId="0" applyFont="1" applyFill="1" applyBorder="1"/>
    <xf numFmtId="165" fontId="4" fillId="3" borderId="0" xfId="1" applyFont="1" applyFill="1" applyBorder="1"/>
    <xf numFmtId="0" fontId="5" fillId="3" borderId="1" xfId="0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vertical="center" wrapText="1"/>
    </xf>
    <xf numFmtId="166" fontId="0" fillId="4" borderId="27" xfId="1" applyNumberFormat="1" applyFont="1" applyFill="1" applyBorder="1" applyAlignment="1">
      <alignment vertical="center"/>
    </xf>
    <xf numFmtId="166" fontId="0" fillId="4" borderId="28" xfId="1" applyNumberFormat="1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49" fontId="6" fillId="4" borderId="13" xfId="0" applyNumberFormat="1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6" fontId="3" fillId="2" borderId="12" xfId="1" applyNumberFormat="1" applyFont="1" applyFill="1" applyBorder="1" applyAlignment="1">
      <alignment horizontal="center" vertical="center" wrapText="1"/>
    </xf>
    <xf numFmtId="165" fontId="3" fillId="2" borderId="12" xfId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72" fontId="0" fillId="4" borderId="26" xfId="1" applyNumberFormat="1" applyFont="1" applyFill="1" applyBorder="1" applyAlignment="1">
      <alignment vertical="center"/>
    </xf>
    <xf numFmtId="172" fontId="0" fillId="4" borderId="17" xfId="1" applyNumberFormat="1" applyFont="1" applyFill="1" applyBorder="1" applyAlignment="1">
      <alignment vertical="center"/>
    </xf>
    <xf numFmtId="172" fontId="0" fillId="4" borderId="19" xfId="1" applyNumberFormat="1" applyFont="1" applyFill="1" applyBorder="1" applyAlignment="1">
      <alignment vertical="center"/>
    </xf>
    <xf numFmtId="172" fontId="0" fillId="4" borderId="16" xfId="1" applyNumberFormat="1" applyFont="1" applyFill="1" applyBorder="1"/>
    <xf numFmtId="172" fontId="0" fillId="4" borderId="17" xfId="1" applyNumberFormat="1" applyFont="1" applyFill="1" applyBorder="1"/>
    <xf numFmtId="172" fontId="0" fillId="4" borderId="19" xfId="1" applyNumberFormat="1" applyFont="1" applyFill="1" applyBorder="1"/>
    <xf numFmtId="172" fontId="0" fillId="5" borderId="16" xfId="1" applyNumberFormat="1" applyFont="1" applyFill="1" applyBorder="1"/>
    <xf numFmtId="172" fontId="0" fillId="5" borderId="17" xfId="1" applyNumberFormat="1" applyFont="1" applyFill="1" applyBorder="1"/>
    <xf numFmtId="172" fontId="0" fillId="5" borderId="19" xfId="1" applyNumberFormat="1" applyFont="1" applyFill="1" applyBorder="1"/>
    <xf numFmtId="172" fontId="0" fillId="5" borderId="24" xfId="1" applyNumberFormat="1" applyFont="1" applyFill="1" applyBorder="1"/>
    <xf numFmtId="172" fontId="0" fillId="6" borderId="16" xfId="1" applyNumberFormat="1" applyFont="1" applyFill="1" applyBorder="1"/>
    <xf numFmtId="172" fontId="0" fillId="6" borderId="17" xfId="1" applyNumberFormat="1" applyFont="1" applyFill="1" applyBorder="1"/>
    <xf numFmtId="172" fontId="0" fillId="6" borderId="19" xfId="1" applyNumberFormat="1" applyFont="1" applyFill="1" applyBorder="1"/>
    <xf numFmtId="172" fontId="0" fillId="7" borderId="24" xfId="1" applyNumberFormat="1" applyFont="1" applyFill="1" applyBorder="1"/>
    <xf numFmtId="172" fontId="0" fillId="7" borderId="16" xfId="1" applyNumberFormat="1" applyFont="1" applyFill="1" applyBorder="1"/>
    <xf numFmtId="172" fontId="0" fillId="7" borderId="17" xfId="1" applyNumberFormat="1" applyFont="1" applyFill="1" applyBorder="1"/>
    <xf numFmtId="172" fontId="0" fillId="7" borderId="19" xfId="1" applyNumberFormat="1" applyFont="1" applyFill="1" applyBorder="1"/>
    <xf numFmtId="172" fontId="0" fillId="9" borderId="16" xfId="1" applyNumberFormat="1" applyFont="1" applyFill="1" applyBorder="1"/>
    <xf numFmtId="172" fontId="0" fillId="9" borderId="19" xfId="1" applyNumberFormat="1" applyFont="1" applyFill="1" applyBorder="1"/>
    <xf numFmtId="172" fontId="0" fillId="9" borderId="17" xfId="1" applyNumberFormat="1" applyFont="1" applyFill="1" applyBorder="1"/>
    <xf numFmtId="172" fontId="0" fillId="2" borderId="16" xfId="1" applyNumberFormat="1" applyFont="1" applyFill="1" applyBorder="1"/>
    <xf numFmtId="172" fontId="0" fillId="2" borderId="17" xfId="1" applyNumberFormat="1" applyFont="1" applyFill="1" applyBorder="1"/>
    <xf numFmtId="172" fontId="0" fillId="2" borderId="19" xfId="1" applyNumberFormat="1" applyFont="1" applyFill="1" applyBorder="1"/>
    <xf numFmtId="172" fontId="0" fillId="2" borderId="24" xfId="1" applyNumberFormat="1" applyFont="1" applyFill="1" applyBorder="1"/>
    <xf numFmtId="172" fontId="0" fillId="8" borderId="16" xfId="1" applyNumberFormat="1" applyFont="1" applyFill="1" applyBorder="1"/>
    <xf numFmtId="172" fontId="0" fillId="8" borderId="19" xfId="1" applyNumberFormat="1" applyFont="1" applyFill="1" applyBorder="1"/>
    <xf numFmtId="172" fontId="0" fillId="8" borderId="24" xfId="1" applyNumberFormat="1" applyFont="1" applyFill="1" applyBorder="1"/>
    <xf numFmtId="4" fontId="2" fillId="3" borderId="0" xfId="1" applyNumberFormat="1" applyFont="1" applyFill="1" applyBorder="1"/>
    <xf numFmtId="4" fontId="4" fillId="3" borderId="0" xfId="1" applyNumberFormat="1" applyFont="1" applyFill="1" applyBorder="1"/>
    <xf numFmtId="4" fontId="0" fillId="0" borderId="0" xfId="1" applyNumberFormat="1" applyFont="1"/>
    <xf numFmtId="4" fontId="3" fillId="2" borderId="3" xfId="1" applyNumberFormat="1" applyFont="1" applyFill="1" applyBorder="1" applyAlignment="1">
      <alignment horizontal="center" vertical="center" wrapText="1"/>
    </xf>
    <xf numFmtId="4" fontId="0" fillId="4" borderId="26" xfId="1" applyNumberFormat="1" applyFont="1" applyFill="1" applyBorder="1" applyAlignment="1">
      <alignment vertical="center"/>
    </xf>
    <xf numFmtId="4" fontId="0" fillId="4" borderId="17" xfId="1" applyNumberFormat="1" applyFont="1" applyFill="1" applyBorder="1" applyAlignment="1">
      <alignment vertical="center"/>
    </xf>
    <xf numFmtId="4" fontId="0" fillId="4" borderId="19" xfId="1" applyNumberFormat="1" applyFont="1" applyFill="1" applyBorder="1" applyAlignment="1">
      <alignment vertical="center"/>
    </xf>
    <xf numFmtId="4" fontId="0" fillId="4" borderId="16" xfId="1" applyNumberFormat="1" applyFont="1" applyFill="1" applyBorder="1"/>
    <xf numFmtId="4" fontId="0" fillId="4" borderId="17" xfId="1" applyNumberFormat="1" applyFont="1" applyFill="1" applyBorder="1"/>
    <xf numFmtId="4" fontId="0" fillId="4" borderId="19" xfId="1" applyNumberFormat="1" applyFont="1" applyFill="1" applyBorder="1"/>
    <xf numFmtId="4" fontId="0" fillId="5" borderId="16" xfId="1" applyNumberFormat="1" applyFont="1" applyFill="1" applyBorder="1"/>
    <xf numFmtId="4" fontId="0" fillId="5" borderId="17" xfId="1" applyNumberFormat="1" applyFont="1" applyFill="1" applyBorder="1"/>
    <xf numFmtId="4" fontId="0" fillId="5" borderId="19" xfId="1" applyNumberFormat="1" applyFont="1" applyFill="1" applyBorder="1"/>
    <xf numFmtId="4" fontId="0" fillId="5" borderId="24" xfId="1" applyNumberFormat="1" applyFont="1" applyFill="1" applyBorder="1"/>
    <xf numFmtId="4" fontId="0" fillId="6" borderId="16" xfId="1" applyNumberFormat="1" applyFont="1" applyFill="1" applyBorder="1"/>
    <xf numFmtId="4" fontId="0" fillId="6" borderId="17" xfId="1" applyNumberFormat="1" applyFont="1" applyFill="1" applyBorder="1"/>
    <xf numFmtId="4" fontId="0" fillId="6" borderId="19" xfId="1" applyNumberFormat="1" applyFont="1" applyFill="1" applyBorder="1"/>
    <xf numFmtId="4" fontId="0" fillId="7" borderId="24" xfId="1" applyNumberFormat="1" applyFont="1" applyFill="1" applyBorder="1"/>
    <xf numFmtId="4" fontId="0" fillId="7" borderId="16" xfId="1" applyNumberFormat="1" applyFont="1" applyFill="1" applyBorder="1"/>
    <xf numFmtId="4" fontId="0" fillId="7" borderId="17" xfId="1" applyNumberFormat="1" applyFont="1" applyFill="1" applyBorder="1"/>
    <xf numFmtId="4" fontId="0" fillId="7" borderId="19" xfId="1" applyNumberFormat="1" applyFont="1" applyFill="1" applyBorder="1"/>
    <xf numFmtId="4" fontId="0" fillId="9" borderId="16" xfId="1" applyNumberFormat="1" applyFont="1" applyFill="1" applyBorder="1"/>
    <xf numFmtId="4" fontId="0" fillId="9" borderId="19" xfId="1" applyNumberFormat="1" applyFont="1" applyFill="1" applyBorder="1"/>
    <xf numFmtId="4" fontId="0" fillId="9" borderId="17" xfId="1" applyNumberFormat="1" applyFont="1" applyFill="1" applyBorder="1"/>
    <xf numFmtId="4" fontId="0" fillId="2" borderId="16" xfId="1" applyNumberFormat="1" applyFont="1" applyFill="1" applyBorder="1"/>
    <xf numFmtId="4" fontId="0" fillId="2" borderId="17" xfId="1" applyNumberFormat="1" applyFont="1" applyFill="1" applyBorder="1"/>
    <xf numFmtId="4" fontId="0" fillId="2" borderId="19" xfId="1" applyNumberFormat="1" applyFont="1" applyFill="1" applyBorder="1"/>
    <xf numFmtId="4" fontId="0" fillId="2" borderId="24" xfId="1" applyNumberFormat="1" applyFont="1" applyFill="1" applyBorder="1"/>
    <xf numFmtId="4" fontId="0" fillId="8" borderId="16" xfId="1" applyNumberFormat="1" applyFont="1" applyFill="1" applyBorder="1"/>
    <xf numFmtId="4" fontId="0" fillId="8" borderId="19" xfId="1" applyNumberFormat="1" applyFont="1" applyFill="1" applyBorder="1"/>
    <xf numFmtId="4" fontId="0" fillId="8" borderId="24" xfId="1" applyNumberFormat="1" applyFont="1" applyFill="1" applyBorder="1"/>
    <xf numFmtId="172" fontId="2" fillId="3" borderId="0" xfId="1" applyNumberFormat="1" applyFont="1" applyFill="1" applyBorder="1"/>
    <xf numFmtId="172" fontId="4" fillId="3" borderId="0" xfId="1" applyNumberFormat="1" applyFont="1" applyFill="1" applyBorder="1"/>
    <xf numFmtId="172" fontId="0" fillId="0" borderId="0" xfId="1" applyNumberFormat="1" applyFont="1"/>
    <xf numFmtId="172" fontId="3" fillId="2" borderId="3" xfId="1" applyNumberFormat="1" applyFont="1" applyFill="1" applyBorder="1" applyAlignment="1">
      <alignment horizontal="center" vertical="center" wrapText="1"/>
    </xf>
    <xf numFmtId="0" fontId="0" fillId="10" borderId="0" xfId="0" applyFill="1"/>
    <xf numFmtId="166" fontId="0" fillId="0" borderId="0" xfId="0" applyNumberFormat="1"/>
    <xf numFmtId="0" fontId="2" fillId="3" borderId="0" xfId="0" applyFont="1" applyFill="1" applyBorder="1" applyAlignment="1">
      <alignment horizont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4" borderId="13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6" fillId="4" borderId="23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49" fontId="6" fillId="4" borderId="13" xfId="0" applyNumberFormat="1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166" fontId="0" fillId="4" borderId="30" xfId="1" applyNumberFormat="1" applyFont="1" applyFill="1" applyBorder="1" applyAlignment="1">
      <alignment horizontal="center" vertical="center"/>
    </xf>
    <xf numFmtId="166" fontId="0" fillId="4" borderId="27" xfId="1" applyNumberFormat="1" applyFont="1" applyFill="1" applyBorder="1" applyAlignment="1">
      <alignment horizontal="center" vertical="center"/>
    </xf>
    <xf numFmtId="166" fontId="0" fillId="4" borderId="28" xfId="1" applyNumberFormat="1" applyFont="1" applyFill="1" applyBorder="1" applyAlignment="1">
      <alignment horizontal="center" vertical="center"/>
    </xf>
    <xf numFmtId="49" fontId="6" fillId="6" borderId="9" xfId="0" applyNumberFormat="1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left" vertical="center" wrapText="1"/>
    </xf>
    <xf numFmtId="166" fontId="0" fillId="6" borderId="30" xfId="1" applyNumberFormat="1" applyFont="1" applyFill="1" applyBorder="1" applyAlignment="1">
      <alignment horizontal="center" vertical="center"/>
    </xf>
    <xf numFmtId="166" fontId="0" fillId="6" borderId="27" xfId="1" applyNumberFormat="1" applyFont="1" applyFill="1" applyBorder="1" applyAlignment="1">
      <alignment horizontal="center" vertical="center"/>
    </xf>
    <xf numFmtId="166" fontId="0" fillId="6" borderId="28" xfId="1" applyNumberFormat="1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6" fillId="5" borderId="9" xfId="0" applyFont="1" applyFill="1" applyBorder="1" applyAlignment="1">
      <alignment vertical="center" wrapText="1"/>
    </xf>
    <xf numFmtId="49" fontId="6" fillId="5" borderId="9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166" fontId="0" fillId="5" borderId="30" xfId="1" applyNumberFormat="1" applyFont="1" applyFill="1" applyBorder="1" applyAlignment="1">
      <alignment horizontal="center" vertical="center"/>
    </xf>
    <xf numFmtId="166" fontId="0" fillId="5" borderId="27" xfId="1" applyNumberFormat="1" applyFont="1" applyFill="1" applyBorder="1" applyAlignment="1">
      <alignment horizontal="center" vertical="center"/>
    </xf>
    <xf numFmtId="166" fontId="0" fillId="5" borderId="28" xfId="1" applyNumberFormat="1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6" fillId="7" borderId="9" xfId="0" applyFont="1" applyFill="1" applyBorder="1" applyAlignment="1">
      <alignment vertical="center" wrapText="1"/>
    </xf>
    <xf numFmtId="49" fontId="6" fillId="7" borderId="9" xfId="0" applyNumberFormat="1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left" vertical="center" wrapText="1"/>
    </xf>
    <xf numFmtId="166" fontId="0" fillId="7" borderId="30" xfId="1" applyNumberFormat="1" applyFont="1" applyFill="1" applyBorder="1" applyAlignment="1">
      <alignment horizontal="center" vertical="center"/>
    </xf>
    <xf numFmtId="166" fontId="0" fillId="7" borderId="27" xfId="1" applyNumberFormat="1" applyFont="1" applyFill="1" applyBorder="1" applyAlignment="1">
      <alignment horizontal="center" vertical="center"/>
    </xf>
    <xf numFmtId="166" fontId="0" fillId="7" borderId="28" xfId="1" applyNumberFormat="1" applyFont="1" applyFill="1" applyBorder="1" applyAlignment="1">
      <alignment horizontal="center" vertical="center"/>
    </xf>
    <xf numFmtId="0" fontId="6" fillId="6" borderId="9" xfId="0" applyFont="1" applyFill="1" applyBorder="1" applyAlignment="1">
      <alignment vertical="center" wrapText="1"/>
    </xf>
    <xf numFmtId="0" fontId="6" fillId="9" borderId="9" xfId="0" applyFont="1" applyFill="1" applyBorder="1" applyAlignment="1">
      <alignment horizontal="left" vertical="center" wrapText="1"/>
    </xf>
    <xf numFmtId="166" fontId="0" fillId="9" borderId="30" xfId="1" applyNumberFormat="1" applyFont="1" applyFill="1" applyBorder="1" applyAlignment="1">
      <alignment horizontal="center" vertical="center"/>
    </xf>
    <xf numFmtId="166" fontId="0" fillId="9" borderId="27" xfId="1" applyNumberFormat="1" applyFont="1" applyFill="1" applyBorder="1" applyAlignment="1">
      <alignment horizontal="center" vertical="center"/>
    </xf>
    <xf numFmtId="166" fontId="0" fillId="9" borderId="28" xfId="1" applyNumberFormat="1" applyFont="1" applyFill="1" applyBorder="1" applyAlignment="1">
      <alignment horizontal="center" vertical="center"/>
    </xf>
    <xf numFmtId="49" fontId="6" fillId="9" borderId="9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166" fontId="0" fillId="2" borderId="30" xfId="1" applyNumberFormat="1" applyFont="1" applyFill="1" applyBorder="1" applyAlignment="1">
      <alignment horizontal="center" vertical="center"/>
    </xf>
    <xf numFmtId="166" fontId="0" fillId="2" borderId="27" xfId="1" applyNumberFormat="1" applyFont="1" applyFill="1" applyBorder="1" applyAlignment="1">
      <alignment horizontal="center" vertical="center"/>
    </xf>
    <xf numFmtId="166" fontId="0" fillId="2" borderId="28" xfId="1" applyNumberFormat="1" applyFont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6" fillId="9" borderId="9" xfId="0" applyFont="1" applyFill="1" applyBorder="1" applyAlignment="1">
      <alignment vertical="center" wrapText="1"/>
    </xf>
    <xf numFmtId="0" fontId="0" fillId="8" borderId="8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 wrapText="1"/>
    </xf>
    <xf numFmtId="0" fontId="6" fillId="8" borderId="23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49" fontId="6" fillId="8" borderId="9" xfId="0" applyNumberFormat="1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left" vertical="center" wrapText="1"/>
    </xf>
    <xf numFmtId="166" fontId="0" fillId="8" borderId="30" xfId="1" applyNumberFormat="1" applyFont="1" applyFill="1" applyBorder="1" applyAlignment="1">
      <alignment horizontal="center" vertical="center"/>
    </xf>
    <xf numFmtId="166" fontId="0" fillId="8" borderId="28" xfId="1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6" fillId="4" borderId="8" xfId="0" applyFont="1" applyFill="1" applyBorder="1" applyAlignment="1">
      <alignment vertical="center" wrapText="1"/>
    </xf>
    <xf numFmtId="166" fontId="0" fillId="4" borderId="4" xfId="1" applyNumberFormat="1" applyFont="1" applyFill="1" applyBorder="1" applyAlignment="1">
      <alignment horizontal="center" vertical="center"/>
    </xf>
    <xf numFmtId="166" fontId="0" fillId="4" borderId="6" xfId="1" applyNumberFormat="1" applyFont="1" applyFill="1" applyBorder="1" applyAlignment="1">
      <alignment horizontal="center" vertical="center"/>
    </xf>
    <xf numFmtId="166" fontId="0" fillId="4" borderId="2" xfId="1" applyNumberFormat="1" applyFont="1" applyFill="1" applyBorder="1" applyAlignment="1">
      <alignment horizontal="center" vertical="center"/>
    </xf>
    <xf numFmtId="166" fontId="0" fillId="4" borderId="0" xfId="1" applyNumberFormat="1" applyFont="1" applyFill="1" applyBorder="1" applyAlignment="1">
      <alignment horizontal="center" vertical="center"/>
    </xf>
    <xf numFmtId="166" fontId="0" fillId="4" borderId="7" xfId="1" applyNumberFormat="1" applyFont="1" applyFill="1" applyBorder="1" applyAlignment="1">
      <alignment horizontal="center" vertical="center"/>
    </xf>
    <xf numFmtId="166" fontId="0" fillId="5" borderId="2" xfId="1" applyNumberFormat="1" applyFont="1" applyFill="1" applyBorder="1" applyAlignment="1">
      <alignment horizontal="center" vertical="center"/>
    </xf>
    <xf numFmtId="166" fontId="0" fillId="5" borderId="0" xfId="1" applyNumberFormat="1" applyFont="1" applyFill="1" applyBorder="1" applyAlignment="1">
      <alignment horizontal="center" vertical="center"/>
    </xf>
    <xf numFmtId="166" fontId="0" fillId="5" borderId="7" xfId="1" applyNumberFormat="1" applyFont="1" applyFill="1" applyBorder="1" applyAlignment="1">
      <alignment horizontal="center" vertical="center"/>
    </xf>
    <xf numFmtId="166" fontId="0" fillId="6" borderId="2" xfId="1" applyNumberFormat="1" applyFont="1" applyFill="1" applyBorder="1" applyAlignment="1">
      <alignment horizontal="center" vertical="center"/>
    </xf>
    <xf numFmtId="166" fontId="0" fillId="6" borderId="7" xfId="1" applyNumberFormat="1" applyFont="1" applyFill="1" applyBorder="1" applyAlignment="1">
      <alignment horizontal="center" vertical="center"/>
    </xf>
    <xf numFmtId="166" fontId="0" fillId="7" borderId="2" xfId="1" applyNumberFormat="1" applyFont="1" applyFill="1" applyBorder="1" applyAlignment="1">
      <alignment horizontal="center" vertical="center"/>
    </xf>
    <xf numFmtId="166" fontId="0" fillId="7" borderId="0" xfId="1" applyNumberFormat="1" applyFont="1" applyFill="1" applyBorder="1" applyAlignment="1">
      <alignment horizontal="center" vertical="center"/>
    </xf>
    <xf numFmtId="166" fontId="0" fillId="7" borderId="7" xfId="1" applyNumberFormat="1" applyFont="1" applyFill="1" applyBorder="1" applyAlignment="1">
      <alignment horizontal="center" vertical="center"/>
    </xf>
    <xf numFmtId="166" fontId="0" fillId="6" borderId="0" xfId="1" applyNumberFormat="1" applyFont="1" applyFill="1" applyBorder="1" applyAlignment="1">
      <alignment horizontal="center" vertical="center"/>
    </xf>
    <xf numFmtId="166" fontId="0" fillId="9" borderId="2" xfId="1" applyNumberFormat="1" applyFont="1" applyFill="1" applyBorder="1" applyAlignment="1">
      <alignment horizontal="center" vertical="center"/>
    </xf>
    <xf numFmtId="166" fontId="0" fillId="9" borderId="7" xfId="1" applyNumberFormat="1" applyFont="1" applyFill="1" applyBorder="1" applyAlignment="1">
      <alignment horizontal="center" vertical="center"/>
    </xf>
    <xf numFmtId="166" fontId="0" fillId="9" borderId="0" xfId="1" applyNumberFormat="1" applyFont="1" applyFill="1" applyBorder="1" applyAlignment="1">
      <alignment horizontal="center" vertical="center"/>
    </xf>
    <xf numFmtId="166" fontId="0" fillId="8" borderId="2" xfId="1" applyNumberFormat="1" applyFont="1" applyFill="1" applyBorder="1" applyAlignment="1">
      <alignment horizontal="center" vertical="center"/>
    </xf>
    <xf numFmtId="166" fontId="0" fillId="8" borderId="7" xfId="1" applyNumberFormat="1" applyFont="1" applyFill="1" applyBorder="1" applyAlignment="1">
      <alignment horizontal="center" vertical="center"/>
    </xf>
    <xf numFmtId="166" fontId="0" fillId="2" borderId="2" xfId="1" applyNumberFormat="1" applyFont="1" applyFill="1" applyBorder="1" applyAlignment="1">
      <alignment horizontal="center" vertical="center"/>
    </xf>
    <xf numFmtId="166" fontId="0" fillId="2" borderId="0" xfId="1" applyNumberFormat="1" applyFont="1" applyFill="1" applyBorder="1" applyAlignment="1">
      <alignment horizontal="center" vertical="center"/>
    </xf>
    <xf numFmtId="166" fontId="0" fillId="2" borderId="7" xfId="1" applyNumberFormat="1" applyFont="1" applyFill="1" applyBorder="1" applyAlignment="1">
      <alignment horizontal="center" vertical="center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Porcentaje 2" xfId="30"/>
    <cellStyle name="Porcentaje 3" xfId="31"/>
    <cellStyle name="Porcentual" xfId="2" builtinId="5"/>
    <cellStyle name="Porcentual 2" xfId="32"/>
    <cellStyle name="Porcentual 3" xfId="33"/>
    <cellStyle name="þ_x001d_ð'_x000c_ïþ÷_x000c_âþU_x0001_´_x0006__x0009__x0008__x0007__x0001__x0001_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781050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1526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1057274</xdr:colOff>
      <xdr:row>0</xdr:row>
      <xdr:rowOff>123825</xdr:rowOff>
    </xdr:from>
    <xdr:to>
      <xdr:col>9</xdr:col>
      <xdr:colOff>238125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5099" y="123825"/>
          <a:ext cx="1428751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dor/Documents/PSFF%20ESE%20LANDAZURI/NUEVOS/LIBRO%2012%20GASTOS%20Y%20COSTOS%20POR%20CENTRO%20DE%20COST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dor/Documents/PSFF%20ESE%20LANDAZURI%20-2/NUEVOS/CUADROS%20PSFF%20ESE%20%2022-11-2013%20-%20LANDAZURI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dor/Documents/PSFF%20ESE%20LANDAZURI%20-2/NUEVOS/LIBRO%2012%20GASTOS%20Y%20COSTOS%20POR%20CENTRO%20DE%20COST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LIBRO%2012%20GASTOS%20Y%20COSTOS%20POR%20CENTRO%20DE%20COSTO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UADROS%20PSFF%20ESE%2016-12-2013%20-%20LANDAZUR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2 - Gastos y costos 2008"/>
      <sheetName val="12 - Gastos y costos 2009"/>
      <sheetName val="12 - Gastos y costos 2010"/>
      <sheetName val="12 - Gastos y costos 2011"/>
      <sheetName val="12 - Gastos y costos 2012"/>
      <sheetName val="12 - Gastos y costos 2013"/>
    </sheetNames>
    <sheetDataSet>
      <sheetData sheetId="0" refreshError="1">
        <row r="36">
          <cell r="C36">
            <v>120784111.61428325</v>
          </cell>
          <cell r="D36">
            <v>51630905.795975797</v>
          </cell>
          <cell r="E36">
            <v>193082947.52336958</v>
          </cell>
          <cell r="G36">
            <v>135244190.16047639</v>
          </cell>
          <cell r="H36">
            <v>275218990.4033097</v>
          </cell>
          <cell r="I36">
            <v>71731640.397452191</v>
          </cell>
          <cell r="J36">
            <v>148743488.58882335</v>
          </cell>
          <cell r="M36">
            <v>36000882.861599997</v>
          </cell>
          <cell r="R36">
            <v>7680005.6533100996</v>
          </cell>
          <cell r="S36">
            <v>139708686.51431838</v>
          </cell>
          <cell r="T36">
            <v>30257686.895999998</v>
          </cell>
          <cell r="AC36">
            <v>78249211.742399991</v>
          </cell>
          <cell r="AE36">
            <v>16232050.622399999</v>
          </cell>
          <cell r="AF36">
            <v>52946313.384095408</v>
          </cell>
        </row>
      </sheetData>
      <sheetData sheetId="1" refreshError="1">
        <row r="36">
          <cell r="C36">
            <v>112560788.08361876</v>
          </cell>
          <cell r="D36">
            <v>41383184.540769465</v>
          </cell>
          <cell r="E36">
            <v>188609580.33322978</v>
          </cell>
          <cell r="G36">
            <v>121408643.88752164</v>
          </cell>
          <cell r="H36">
            <v>269770162.22552228</v>
          </cell>
          <cell r="I36">
            <v>56951213.143644214</v>
          </cell>
          <cell r="J36">
            <v>143124973.51976973</v>
          </cell>
          <cell r="M36">
            <v>16661048.447058823</v>
          </cell>
          <cell r="R36">
            <v>8626328.2313436847</v>
          </cell>
          <cell r="S36">
            <v>134170251.57325555</v>
          </cell>
          <cell r="T36">
            <v>25095039.058823526</v>
          </cell>
          <cell r="AC36">
            <v>61430297.968039215</v>
          </cell>
          <cell r="AF36">
            <v>50954352.613984793</v>
          </cell>
          <cell r="AH36">
            <v>1283777277.6857643</v>
          </cell>
        </row>
      </sheetData>
      <sheetData sheetId="2" refreshError="1">
        <row r="36">
          <cell r="C36">
            <v>122067374.62253088</v>
          </cell>
          <cell r="D36">
            <v>50714633.091207176</v>
          </cell>
          <cell r="E36">
            <v>189602495.41350842</v>
          </cell>
          <cell r="G36">
            <v>132439631.9595035</v>
          </cell>
          <cell r="H36">
            <v>302782863.85237694</v>
          </cell>
          <cell r="I36">
            <v>61465855.873917505</v>
          </cell>
          <cell r="J36">
            <v>163278821.3791565</v>
          </cell>
          <cell r="M36">
            <v>0</v>
          </cell>
          <cell r="R36">
            <v>10380562.045655763</v>
          </cell>
          <cell r="S36">
            <v>58803463.466696955</v>
          </cell>
          <cell r="T36">
            <v>23211294.69327252</v>
          </cell>
          <cell r="AC36">
            <v>27487702.05245154</v>
          </cell>
          <cell r="AF36">
            <v>107514965.86435574</v>
          </cell>
        </row>
      </sheetData>
      <sheetData sheetId="3" refreshError="1">
        <row r="36">
          <cell r="C36">
            <v>109844135.29254255</v>
          </cell>
          <cell r="M36">
            <v>0</v>
          </cell>
          <cell r="T36">
            <v>21451493.074386224</v>
          </cell>
        </row>
      </sheetData>
      <sheetData sheetId="4" refreshError="1">
        <row r="35">
          <cell r="C35">
            <v>110473975.3746319</v>
          </cell>
          <cell r="M35">
            <v>0</v>
          </cell>
          <cell r="T35">
            <v>14005920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 "/>
      <sheetName val="2 -Portafolio de Servicios (2)"/>
      <sheetName val="3 - Capacidad instalada fisica"/>
      <sheetName val="4 -Capacidad de oferta"/>
      <sheetName val="5 -Produccion"/>
      <sheetName val="6 - Análisis de Productivid"/>
      <sheetName val="7 - Calidad"/>
      <sheetName val="8-Procesos judiciales"/>
      <sheetName val="9-Costo personal (nómina y ops)"/>
      <sheetName val="15 - ING NO VSS"/>
      <sheetName val="24 - poblacion del municipio"/>
      <sheetName val="25 - Afil población sede"/>
      <sheetName val="26 27 28-Perfil epidemiologico"/>
      <sheetName val="29 - IPS  en zona de influencia"/>
      <sheetName val="30-DOFA "/>
      <sheetName val="31. MATRIZ MEDIDAS PROGRAMA"/>
      <sheetName val="32 -Proyección producción U "/>
      <sheetName val="37-FLUJO FINANCIERO PROYECT (2)"/>
      <sheetName val="38 Ingresos-Gastos Presupue "/>
      <sheetName val="39. MATRIZ DE FINANCIAMIENTO"/>
      <sheetName val="INFORMACION UPC"/>
      <sheetName val="DEFLACTORES"/>
      <sheetName val="37-FLUJO FINANCIERO PROYECT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I10">
            <v>2176</v>
          </cell>
          <cell r="J10">
            <v>1328</v>
          </cell>
          <cell r="K10">
            <v>1290</v>
          </cell>
          <cell r="L10">
            <v>2725</v>
          </cell>
          <cell r="M10">
            <v>2852</v>
          </cell>
          <cell r="Y10">
            <v>6998.5599999999995</v>
          </cell>
          <cell r="Z10">
            <v>6798.2999999999993</v>
          </cell>
          <cell r="AA10">
            <v>14360.749999999998</v>
          </cell>
          <cell r="AB10">
            <v>15030.039999999999</v>
          </cell>
        </row>
        <row r="15">
          <cell r="I15">
            <v>85</v>
          </cell>
          <cell r="J15">
            <v>106</v>
          </cell>
          <cell r="K15">
            <v>196</v>
          </cell>
          <cell r="L15">
            <v>269</v>
          </cell>
          <cell r="M15">
            <v>157</v>
          </cell>
          <cell r="Y15">
            <v>558.62</v>
          </cell>
          <cell r="Z15">
            <v>1032.9199999999998</v>
          </cell>
          <cell r="AA15">
            <v>1417.6299999999999</v>
          </cell>
          <cell r="AB15">
            <v>827.39</v>
          </cell>
          <cell r="AC15">
            <v>474.29999999999995</v>
          </cell>
        </row>
        <row r="18">
          <cell r="I18">
            <v>7502</v>
          </cell>
          <cell r="J18">
            <v>7137</v>
          </cell>
          <cell r="K18">
            <v>7904</v>
          </cell>
          <cell r="L18">
            <v>3523</v>
          </cell>
          <cell r="M18">
            <v>7322</v>
          </cell>
          <cell r="Y18">
            <v>1070.55</v>
          </cell>
          <cell r="Z18">
            <v>1185.5999999999999</v>
          </cell>
          <cell r="AA18">
            <v>528.44999999999993</v>
          </cell>
          <cell r="AB18">
            <v>1098.3</v>
          </cell>
          <cell r="AC18">
            <v>318.14999999999998</v>
          </cell>
        </row>
        <row r="19">
          <cell r="I19">
            <v>7205</v>
          </cell>
          <cell r="J19">
            <v>8101</v>
          </cell>
          <cell r="K19">
            <v>8201</v>
          </cell>
          <cell r="L19">
            <v>0</v>
          </cell>
          <cell r="X19">
            <v>1080.75</v>
          </cell>
          <cell r="Y19">
            <v>1215.1499999999999</v>
          </cell>
          <cell r="Z19">
            <v>1230.1499999999999</v>
          </cell>
          <cell r="AA19">
            <v>0</v>
          </cell>
          <cell r="AB19">
            <v>0</v>
          </cell>
        </row>
        <row r="20">
          <cell r="I20">
            <v>2044</v>
          </cell>
          <cell r="J20">
            <v>2356</v>
          </cell>
          <cell r="K20">
            <v>2589</v>
          </cell>
          <cell r="L20">
            <v>1233</v>
          </cell>
          <cell r="M20">
            <v>1892</v>
          </cell>
          <cell r="X20">
            <v>306.59999999999997</v>
          </cell>
          <cell r="Y20">
            <v>353.4</v>
          </cell>
          <cell r="Z20">
            <v>388.34999999999997</v>
          </cell>
          <cell r="AA20">
            <v>184.95</v>
          </cell>
          <cell r="AB20">
            <v>283.8</v>
          </cell>
          <cell r="AC20">
            <v>113.7</v>
          </cell>
        </row>
        <row r="21">
          <cell r="I21">
            <v>480</v>
          </cell>
          <cell r="J21">
            <v>678</v>
          </cell>
          <cell r="K21">
            <v>879</v>
          </cell>
          <cell r="L21">
            <v>987</v>
          </cell>
          <cell r="M21">
            <v>1542</v>
          </cell>
          <cell r="X21">
            <v>72</v>
          </cell>
          <cell r="Y21">
            <v>101.7</v>
          </cell>
          <cell r="Z21">
            <v>131.85</v>
          </cell>
          <cell r="AA21">
            <v>148.04999999999998</v>
          </cell>
          <cell r="AB21">
            <v>231.29999999999998</v>
          </cell>
          <cell r="AC21">
            <v>93.75</v>
          </cell>
        </row>
        <row r="22">
          <cell r="I22">
            <v>254</v>
          </cell>
          <cell r="J22">
            <v>356</v>
          </cell>
          <cell r="K22">
            <v>254</v>
          </cell>
          <cell r="L22">
            <v>967</v>
          </cell>
          <cell r="M22">
            <v>67</v>
          </cell>
          <cell r="X22">
            <v>38.1</v>
          </cell>
          <cell r="Y22">
            <v>53.4</v>
          </cell>
          <cell r="Z22">
            <v>38.1</v>
          </cell>
          <cell r="AC22">
            <v>3.3</v>
          </cell>
        </row>
        <row r="23">
          <cell r="I23">
            <v>2065</v>
          </cell>
          <cell r="J23">
            <v>3823</v>
          </cell>
          <cell r="K23">
            <v>6640</v>
          </cell>
          <cell r="L23">
            <v>5271</v>
          </cell>
          <cell r="M23">
            <v>4188</v>
          </cell>
          <cell r="Y23">
            <v>6957.8600000000006</v>
          </cell>
          <cell r="Z23">
            <v>12084.800000000001</v>
          </cell>
          <cell r="AA23">
            <v>9593.2200000000012</v>
          </cell>
          <cell r="AB23">
            <v>7622.16</v>
          </cell>
          <cell r="AC23">
            <v>869.96</v>
          </cell>
        </row>
        <row r="24">
          <cell r="I24">
            <v>1359</v>
          </cell>
          <cell r="J24">
            <v>4031</v>
          </cell>
          <cell r="K24">
            <v>2971</v>
          </cell>
          <cell r="L24">
            <v>2046</v>
          </cell>
          <cell r="M24">
            <v>1643</v>
          </cell>
          <cell r="Y24">
            <v>4272.8600000000006</v>
          </cell>
          <cell r="Z24">
            <v>3149.26</v>
          </cell>
          <cell r="AA24">
            <v>2168.7600000000002</v>
          </cell>
          <cell r="AB24">
            <v>1741.5800000000002</v>
          </cell>
          <cell r="AC24">
            <v>212</v>
          </cell>
        </row>
        <row r="25">
          <cell r="I25">
            <v>3026</v>
          </cell>
          <cell r="J25">
            <v>3008</v>
          </cell>
          <cell r="K25">
            <v>2335</v>
          </cell>
          <cell r="L25">
            <v>2233</v>
          </cell>
          <cell r="M25">
            <v>3073</v>
          </cell>
          <cell r="Y25">
            <v>3188.48</v>
          </cell>
          <cell r="Z25">
            <v>2475.1</v>
          </cell>
          <cell r="AA25">
            <v>2366.98</v>
          </cell>
          <cell r="AB25">
            <v>3257.38</v>
          </cell>
          <cell r="AC25">
            <v>506.68</v>
          </cell>
        </row>
        <row r="26">
          <cell r="I26">
            <v>322</v>
          </cell>
          <cell r="J26">
            <v>230</v>
          </cell>
          <cell r="K26">
            <v>213</v>
          </cell>
          <cell r="L26">
            <v>124</v>
          </cell>
          <cell r="M26">
            <v>61</v>
          </cell>
          <cell r="Y26">
            <v>483</v>
          </cell>
          <cell r="Z26">
            <v>447.3</v>
          </cell>
          <cell r="AA26">
            <v>260.40000000000003</v>
          </cell>
          <cell r="AB26">
            <v>128.1</v>
          </cell>
          <cell r="AC26">
            <v>113.4</v>
          </cell>
        </row>
        <row r="27">
          <cell r="I27">
            <v>9635</v>
          </cell>
          <cell r="J27">
            <v>9911</v>
          </cell>
          <cell r="K27">
            <v>8009</v>
          </cell>
          <cell r="L27">
            <v>7844</v>
          </cell>
          <cell r="M27">
            <v>16838</v>
          </cell>
          <cell r="X27">
            <v>17535.7</v>
          </cell>
          <cell r="Y27">
            <v>18038.02</v>
          </cell>
          <cell r="Z27">
            <v>14576.380000000001</v>
          </cell>
          <cell r="AA27">
            <v>14276.08</v>
          </cell>
          <cell r="AB27">
            <v>30645.16</v>
          </cell>
        </row>
        <row r="107">
          <cell r="I107">
            <v>155</v>
          </cell>
          <cell r="J107">
            <v>201</v>
          </cell>
          <cell r="K107">
            <v>220</v>
          </cell>
          <cell r="L107">
            <v>204</v>
          </cell>
          <cell r="M107">
            <v>122</v>
          </cell>
          <cell r="Y107">
            <v>2158.7400000000002</v>
          </cell>
          <cell r="Z107">
            <v>2362.8000000000002</v>
          </cell>
          <cell r="AA107">
            <v>2190.96</v>
          </cell>
          <cell r="AB107">
            <v>1310.28</v>
          </cell>
        </row>
        <row r="108">
          <cell r="I108">
            <v>81</v>
          </cell>
          <cell r="J108">
            <v>98</v>
          </cell>
          <cell r="K108">
            <v>86</v>
          </cell>
          <cell r="L108">
            <v>87</v>
          </cell>
          <cell r="M108">
            <v>22</v>
          </cell>
          <cell r="Y108">
            <v>1052.52</v>
          </cell>
          <cell r="Z108">
            <v>923.64</v>
          </cell>
          <cell r="AA108">
            <v>934.38</v>
          </cell>
          <cell r="AB108">
            <v>236.28</v>
          </cell>
        </row>
        <row r="109">
          <cell r="I109">
            <v>197</v>
          </cell>
          <cell r="J109">
            <v>96</v>
          </cell>
          <cell r="K109">
            <v>78</v>
          </cell>
          <cell r="L109">
            <v>74</v>
          </cell>
          <cell r="M109">
            <v>34</v>
          </cell>
          <cell r="Y109">
            <v>1031.04</v>
          </cell>
          <cell r="Z109">
            <v>837.72</v>
          </cell>
          <cell r="AA109">
            <v>794.76</v>
          </cell>
          <cell r="AB109">
            <v>365.16</v>
          </cell>
        </row>
        <row r="124">
          <cell r="I124">
            <v>197</v>
          </cell>
          <cell r="J124">
            <v>96</v>
          </cell>
          <cell r="K124">
            <v>78</v>
          </cell>
          <cell r="L124">
            <v>74</v>
          </cell>
          <cell r="M124">
            <v>34</v>
          </cell>
          <cell r="Y124">
            <v>6240</v>
          </cell>
          <cell r="Z124">
            <v>5070</v>
          </cell>
          <cell r="AA124">
            <v>4810</v>
          </cell>
          <cell r="AB124">
            <v>2210</v>
          </cell>
        </row>
        <row r="161">
          <cell r="I161">
            <v>7916</v>
          </cell>
          <cell r="J161">
            <v>8620</v>
          </cell>
          <cell r="K161">
            <v>11001</v>
          </cell>
          <cell r="L161">
            <v>15921</v>
          </cell>
          <cell r="M161">
            <v>12770</v>
          </cell>
          <cell r="Y161">
            <v>17067.599999999999</v>
          </cell>
          <cell r="Z161">
            <v>21781.98</v>
          </cell>
          <cell r="AA161">
            <v>31523.579999999998</v>
          </cell>
          <cell r="AB161">
            <v>25284.6</v>
          </cell>
          <cell r="AC161">
            <v>10612.8</v>
          </cell>
        </row>
        <row r="162">
          <cell r="Y162">
            <v>0</v>
          </cell>
        </row>
        <row r="163">
          <cell r="M163">
            <v>739</v>
          </cell>
          <cell r="Y163">
            <v>662.2</v>
          </cell>
          <cell r="Z163">
            <v>3135.9900000000002</v>
          </cell>
          <cell r="AA163">
            <v>2875.84</v>
          </cell>
          <cell r="AB163">
            <v>3495.4700000000003</v>
          </cell>
          <cell r="AC163">
            <v>1991.3300000000002</v>
          </cell>
        </row>
        <row r="165">
          <cell r="I165">
            <v>456</v>
          </cell>
          <cell r="J165">
            <v>562</v>
          </cell>
          <cell r="K165">
            <v>625</v>
          </cell>
          <cell r="L165">
            <v>854</v>
          </cell>
          <cell r="Y165">
            <v>0</v>
          </cell>
        </row>
        <row r="166">
          <cell r="I166">
            <v>1460</v>
          </cell>
        </row>
        <row r="189">
          <cell r="X189">
            <v>18655</v>
          </cell>
          <cell r="Y189">
            <v>19819.8</v>
          </cell>
          <cell r="Z189">
            <v>16845.920000000002</v>
          </cell>
          <cell r="AA189">
            <v>14241.5</v>
          </cell>
          <cell r="AB189">
            <v>28559.440000000002</v>
          </cell>
          <cell r="AC189">
            <v>9875.32</v>
          </cell>
        </row>
        <row r="191">
          <cell r="I191">
            <v>456</v>
          </cell>
          <cell r="J191">
            <v>225</v>
          </cell>
          <cell r="K191">
            <v>298</v>
          </cell>
          <cell r="M191">
            <v>325</v>
          </cell>
          <cell r="X191">
            <v>1078.896</v>
          </cell>
          <cell r="Y191">
            <v>532.35</v>
          </cell>
          <cell r="Z191">
            <v>705.06799999999998</v>
          </cell>
          <cell r="AA191">
            <v>650.65</v>
          </cell>
          <cell r="AB191">
            <v>768.95</v>
          </cell>
          <cell r="AC191">
            <v>477.93200000000002</v>
          </cell>
        </row>
        <row r="192">
          <cell r="I192">
            <v>10</v>
          </cell>
          <cell r="J192">
            <v>22</v>
          </cell>
          <cell r="K192">
            <v>33</v>
          </cell>
          <cell r="M192">
            <v>32</v>
          </cell>
          <cell r="X192">
            <v>18.2</v>
          </cell>
          <cell r="Y192">
            <v>40.04</v>
          </cell>
          <cell r="Z192">
            <v>60.06</v>
          </cell>
          <cell r="AA192">
            <v>81.900000000000006</v>
          </cell>
          <cell r="AB192">
            <v>58.24</v>
          </cell>
          <cell r="AC192">
            <v>18.2</v>
          </cell>
        </row>
        <row r="193">
          <cell r="X193">
            <v>296.66000000000003</v>
          </cell>
          <cell r="Y193">
            <v>333.06</v>
          </cell>
          <cell r="Z193">
            <v>316.68</v>
          </cell>
          <cell r="AA193">
            <v>247.52</v>
          </cell>
          <cell r="AB193">
            <v>354.90000000000003</v>
          </cell>
          <cell r="AC193">
            <v>107.38000000000001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2 - Gastos y costos 2008"/>
      <sheetName val="12 - Gastos y costos 2009"/>
      <sheetName val="12 - Gastos y costos 2010"/>
      <sheetName val="12 - Gastos y costos 2011"/>
      <sheetName val="12 - Gastos y costos 2012"/>
      <sheetName val="12 - Gastos y costos 2013"/>
    </sheetNames>
    <sheetDataSet>
      <sheetData sheetId="0">
        <row r="36">
          <cell r="AG36">
            <v>0</v>
          </cell>
        </row>
      </sheetData>
      <sheetData sheetId="1">
        <row r="36">
          <cell r="AE36">
            <v>53031414.059182808</v>
          </cell>
        </row>
      </sheetData>
      <sheetData sheetId="2">
        <row r="36">
          <cell r="AE36">
            <v>34257438.987221681</v>
          </cell>
          <cell r="AG36">
            <v>0</v>
          </cell>
        </row>
      </sheetData>
      <sheetData sheetId="3">
        <row r="36">
          <cell r="AE36">
            <v>38845865.251728266</v>
          </cell>
          <cell r="AG36">
            <v>0</v>
          </cell>
        </row>
      </sheetData>
      <sheetData sheetId="4">
        <row r="35">
          <cell r="AE35">
            <v>35329613.808327466</v>
          </cell>
        </row>
      </sheetData>
      <sheetData sheetId="5">
        <row r="39">
          <cell r="AE39">
            <v>25528541.184900906</v>
          </cell>
          <cell r="AG39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2 - Gastos y costos 2008"/>
      <sheetName val="12 - Gastos y costos 2009"/>
      <sheetName val="12 - Gastos y costos 2010"/>
      <sheetName val="12 - Gastos y costos 2011"/>
      <sheetName val="12 - Gastos y costos 2012"/>
      <sheetName val="12 - Gastos y costos 2013"/>
    </sheetNames>
    <sheetDataSet>
      <sheetData sheetId="0"/>
      <sheetData sheetId="1"/>
      <sheetData sheetId="2"/>
      <sheetData sheetId="3">
        <row r="36">
          <cell r="C36">
            <v>149869518.63562644</v>
          </cell>
          <cell r="D36">
            <v>67605952.0007599</v>
          </cell>
          <cell r="E36">
            <v>219077643.35197881</v>
          </cell>
          <cell r="G36">
            <v>116513584.37995274</v>
          </cell>
          <cell r="H36">
            <v>514061539.74175334</v>
          </cell>
          <cell r="J36">
            <v>174084771.30778471</v>
          </cell>
          <cell r="R36">
            <v>13492714.873210127</v>
          </cell>
          <cell r="S36">
            <v>71291899.223381236</v>
          </cell>
          <cell r="AC36">
            <v>55141363.497251742</v>
          </cell>
          <cell r="AF36">
            <v>99236230.63384375</v>
          </cell>
        </row>
      </sheetData>
      <sheetData sheetId="4">
        <row r="35">
          <cell r="C35">
            <v>157553975.37463188</v>
          </cell>
          <cell r="D35">
            <v>59868926.198741734</v>
          </cell>
          <cell r="E35">
            <v>234302809.76876092</v>
          </cell>
          <cell r="G35">
            <v>108067830.23546346</v>
          </cell>
          <cell r="H35">
            <v>398584810.0493018</v>
          </cell>
          <cell r="J35">
            <v>175297627.32475641</v>
          </cell>
          <cell r="R35">
            <v>12263209.12314067</v>
          </cell>
          <cell r="S35">
            <v>72000013.294897437</v>
          </cell>
          <cell r="AC35">
            <v>66405600</v>
          </cell>
          <cell r="AE35">
            <v>23252619</v>
          </cell>
          <cell r="AF35">
            <v>80066755.666429684</v>
          </cell>
          <cell r="AG35">
            <v>0</v>
          </cell>
        </row>
      </sheetData>
      <sheetData sheetId="5">
        <row r="39">
          <cell r="C39">
            <v>250593938.07077637</v>
          </cell>
          <cell r="D39">
            <v>46557042.609425664</v>
          </cell>
          <cell r="E39">
            <v>346287020.71165776</v>
          </cell>
          <cell r="G39">
            <v>148785718.78210941</v>
          </cell>
          <cell r="H39">
            <v>413082224.13197106</v>
          </cell>
          <cell r="J39">
            <v>232374265.0643273</v>
          </cell>
          <cell r="R39">
            <v>29918686.898760397</v>
          </cell>
          <cell r="S39">
            <v>96278359.041314676</v>
          </cell>
          <cell r="T39">
            <v>7005057.3982767733</v>
          </cell>
          <cell r="W39">
            <v>19428663.560439557</v>
          </cell>
          <cell r="AC39">
            <v>49107270.597398035</v>
          </cell>
          <cell r="AE39">
            <v>20053872.527472526</v>
          </cell>
          <cell r="AF39">
            <v>71042277.676875502</v>
          </cell>
          <cell r="AG39">
            <v>16581712.7060134</v>
          </cell>
          <cell r="AH39">
            <v>1747096109.7768185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 "/>
      <sheetName val="2 -Portafolio de Servicios (2)"/>
      <sheetName val="3 - Capacidad instalada fisica"/>
      <sheetName val="4 -Capacidad de oferta"/>
      <sheetName val="5 -Produccion"/>
      <sheetName val="6 - Análisis de Productivid"/>
      <sheetName val="7 - Calidad"/>
      <sheetName val="8-Procesos judiciales"/>
      <sheetName val="9-Costo personal (nómina y ops)"/>
      <sheetName val="15 - ING NO VSS"/>
      <sheetName val="24 - poblacion del municipio"/>
      <sheetName val="25 - Afil población sede"/>
      <sheetName val="26 27 28-Perfil epidemiologico"/>
      <sheetName val="29 - IPS  en zona de influencia"/>
      <sheetName val="30-DOFA "/>
      <sheetName val="31. MATRIZ MEDIDAS PROGRAMA"/>
      <sheetName val="32 -Proyección producción U "/>
      <sheetName val="37-FLUJO FINANCIERO PROYECT (2)"/>
      <sheetName val="38 Ingresos-Gastos Presupue "/>
      <sheetName val="39. MATRIZ DE FIN 2012"/>
      <sheetName val="39. MATRIZ DE FIN 2013"/>
      <sheetName val="39. MATRIZ DE FIN 2014"/>
      <sheetName val="39. MATRIZ DE FIN 2015"/>
      <sheetName val="39. MATRIZ DE FIN 2016"/>
      <sheetName val="39. MATRIZ DE FIN 2017"/>
      <sheetName val="INFORMACION UPC"/>
      <sheetName val="DEFLACTORES"/>
    </sheetNames>
    <sheetDataSet>
      <sheetData sheetId="0"/>
      <sheetData sheetId="1"/>
      <sheetData sheetId="2"/>
      <sheetData sheetId="3"/>
      <sheetData sheetId="4">
        <row r="10">
          <cell r="N10">
            <v>2809</v>
          </cell>
        </row>
        <row r="15">
          <cell r="N15">
            <v>316</v>
          </cell>
        </row>
        <row r="18">
          <cell r="N18">
            <v>5673</v>
          </cell>
        </row>
        <row r="19">
          <cell r="N19">
            <v>7005</v>
          </cell>
        </row>
        <row r="20">
          <cell r="N20">
            <v>1984</v>
          </cell>
        </row>
        <row r="21">
          <cell r="N21">
            <v>1098</v>
          </cell>
        </row>
        <row r="23">
          <cell r="N23">
            <v>2857</v>
          </cell>
        </row>
        <row r="24">
          <cell r="N24">
            <v>777</v>
          </cell>
        </row>
        <row r="25">
          <cell r="N25">
            <v>2013</v>
          </cell>
        </row>
        <row r="26">
          <cell r="N26">
            <v>102</v>
          </cell>
        </row>
        <row r="27">
          <cell r="N27">
            <v>14384</v>
          </cell>
        </row>
        <row r="107">
          <cell r="AC107">
            <v>1825.8</v>
          </cell>
        </row>
        <row r="108">
          <cell r="AC108">
            <v>805.5</v>
          </cell>
        </row>
        <row r="109">
          <cell r="AC109">
            <v>665.88</v>
          </cell>
        </row>
        <row r="124">
          <cell r="N124">
            <v>58</v>
          </cell>
          <cell r="AC124">
            <v>3770</v>
          </cell>
        </row>
        <row r="161">
          <cell r="N161">
            <v>12327</v>
          </cell>
        </row>
        <row r="165">
          <cell r="N165">
            <v>950</v>
          </cell>
        </row>
        <row r="182">
          <cell r="N182">
            <v>1775</v>
          </cell>
          <cell r="AC182">
            <v>3514.5</v>
          </cell>
        </row>
        <row r="189">
          <cell r="N189">
            <v>14384</v>
          </cell>
        </row>
        <row r="191">
          <cell r="N191">
            <v>273</v>
          </cell>
        </row>
        <row r="192">
          <cell r="N192">
            <v>43</v>
          </cell>
        </row>
        <row r="193">
          <cell r="N193">
            <v>164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abSelected="1" topLeftCell="A85" workbookViewId="0">
      <selection activeCell="D27" sqref="D27:D105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227"/>
      <c r="M3" s="227"/>
      <c r="N3" s="227"/>
      <c r="O3" s="227"/>
      <c r="P3" s="227"/>
      <c r="Q3" s="227"/>
      <c r="R3" s="227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390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28" t="s">
        <v>384</v>
      </c>
      <c r="B7" s="230" t="s">
        <v>0</v>
      </c>
      <c r="C7" s="232" t="s">
        <v>384</v>
      </c>
      <c r="D7" s="12"/>
      <c r="E7" s="150"/>
      <c r="F7" s="150"/>
      <c r="G7" s="150"/>
      <c r="H7" s="150"/>
      <c r="I7" s="13"/>
      <c r="J7" s="14"/>
      <c r="K7" s="234" t="s">
        <v>385</v>
      </c>
      <c r="L7" s="235"/>
      <c r="M7" s="235"/>
      <c r="N7" s="236"/>
    </row>
    <row r="8" spans="1:18" s="18" customFormat="1" ht="43.8" thickBot="1">
      <c r="A8" s="229"/>
      <c r="B8" s="231"/>
      <c r="C8" s="233"/>
      <c r="D8" s="158" t="s">
        <v>2</v>
      </c>
      <c r="E8" s="140" t="s">
        <v>426</v>
      </c>
      <c r="F8" s="140" t="s">
        <v>427</v>
      </c>
      <c r="G8" s="140" t="s">
        <v>428</v>
      </c>
      <c r="H8" s="140" t="s">
        <v>429</v>
      </c>
      <c r="I8" s="159" t="s">
        <v>384</v>
      </c>
      <c r="J8" s="151" t="s">
        <v>3</v>
      </c>
      <c r="K8" s="160" t="s">
        <v>4</v>
      </c>
      <c r="L8" s="161" t="s">
        <v>5</v>
      </c>
      <c r="M8" s="162" t="s">
        <v>6</v>
      </c>
      <c r="N8" s="161" t="s">
        <v>7</v>
      </c>
    </row>
    <row r="9" spans="1:18" ht="15" thickBot="1">
      <c r="A9" s="237">
        <v>2</v>
      </c>
      <c r="B9" s="239" t="s">
        <v>8</v>
      </c>
      <c r="C9" s="241" t="s">
        <v>395</v>
      </c>
      <c r="D9" s="243" t="s">
        <v>9</v>
      </c>
      <c r="E9" s="155">
        <v>2</v>
      </c>
      <c r="F9" s="155" t="s">
        <v>8</v>
      </c>
      <c r="G9" s="156" t="s">
        <v>395</v>
      </c>
      <c r="H9" s="155" t="s">
        <v>9</v>
      </c>
      <c r="I9" s="154" t="s">
        <v>10</v>
      </c>
      <c r="J9" s="157" t="s">
        <v>11</v>
      </c>
      <c r="K9" s="245">
        <f>'[1]12 - Gastos y costos 2008'!$C$36</f>
        <v>120784111.61428325</v>
      </c>
      <c r="L9" s="132">
        <v>7415.2</v>
      </c>
      <c r="M9" s="133">
        <f>+L9/(+$L$13+$L$12+$L$11+$L$10+$L$9)</f>
        <v>1</v>
      </c>
      <c r="N9" s="163">
        <f>K9*M9/'[2]5 -Produccion'!$I$10</f>
        <v>55507.404234505171</v>
      </c>
    </row>
    <row r="10" spans="1:18" ht="15" thickBot="1">
      <c r="A10" s="238"/>
      <c r="B10" s="239"/>
      <c r="C10" s="242"/>
      <c r="D10" s="244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246"/>
      <c r="L10" s="26"/>
      <c r="M10" s="27">
        <f t="shared" ref="M10:M13" si="0">+L10/(+$L$13+$L$12+$L$11+$L$10+$L$9)</f>
        <v>0</v>
      </c>
      <c r="N10" s="164"/>
    </row>
    <row r="11" spans="1:18" ht="15" thickBot="1">
      <c r="A11" s="238"/>
      <c r="B11" s="239"/>
      <c r="C11" s="242"/>
      <c r="D11" s="244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246"/>
      <c r="L11" s="26"/>
      <c r="M11" s="27">
        <f t="shared" si="0"/>
        <v>0</v>
      </c>
      <c r="N11" s="164"/>
    </row>
    <row r="12" spans="1:18" ht="15" thickBot="1">
      <c r="A12" s="238"/>
      <c r="B12" s="239"/>
      <c r="C12" s="242"/>
      <c r="D12" s="244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246"/>
      <c r="L12" s="26"/>
      <c r="M12" s="27">
        <f t="shared" si="0"/>
        <v>0</v>
      </c>
      <c r="N12" s="164"/>
    </row>
    <row r="13" spans="1:18" ht="15" thickBot="1">
      <c r="A13" s="238"/>
      <c r="B13" s="239"/>
      <c r="C13" s="242"/>
      <c r="D13" s="244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247"/>
      <c r="L13" s="29"/>
      <c r="M13" s="30">
        <f t="shared" si="0"/>
        <v>0</v>
      </c>
      <c r="N13" s="165"/>
    </row>
    <row r="14" spans="1:18" ht="15" thickBot="1">
      <c r="A14" s="238"/>
      <c r="B14" s="239"/>
      <c r="C14" s="242" t="s">
        <v>396</v>
      </c>
      <c r="D14" s="244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245">
        <f>'[1]12 - Gastos y costos 2008'!$D$36</f>
        <v>51630905.795975797</v>
      </c>
      <c r="L14" s="25">
        <v>926.3</v>
      </c>
      <c r="M14" s="32">
        <f>+L14/(+$L$14+$L$15+$L$16)</f>
        <v>1</v>
      </c>
      <c r="N14" s="166">
        <f>K14*M14/'[2]5 -Produccion'!$I$15</f>
        <v>607422.42112912703</v>
      </c>
    </row>
    <row r="15" spans="1:18" ht="15" thickBot="1">
      <c r="A15" s="238"/>
      <c r="B15" s="239"/>
      <c r="C15" s="242"/>
      <c r="D15" s="244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246"/>
      <c r="L15" s="26"/>
      <c r="M15" s="34">
        <f t="shared" ref="M15:M16" si="1">+L15/(+$L$14+$L$15+$L$16)</f>
        <v>0</v>
      </c>
      <c r="N15" s="167"/>
    </row>
    <row r="16" spans="1:18" ht="15.75" customHeight="1" thickBot="1">
      <c r="A16" s="238"/>
      <c r="B16" s="240"/>
      <c r="C16" s="242"/>
      <c r="D16" s="244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247"/>
      <c r="L16" s="29"/>
      <c r="M16" s="36">
        <f t="shared" si="1"/>
        <v>0</v>
      </c>
      <c r="N16" s="168"/>
    </row>
    <row r="17" spans="1:14" ht="15.75" customHeight="1" thickBot="1">
      <c r="A17" s="253">
        <v>1</v>
      </c>
      <c r="B17" s="254" t="s">
        <v>26</v>
      </c>
      <c r="C17" s="255" t="s">
        <v>397</v>
      </c>
      <c r="D17" s="256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257">
        <f>'[1]12 - Gastos y costos 2008'!$H$36</f>
        <v>275218990.4033097</v>
      </c>
      <c r="L17" s="40">
        <v>1098.3</v>
      </c>
      <c r="M17" s="41">
        <f>+L17/($L$17+$L$18+$L$19+$L$20)</f>
        <v>0.42941762946454748</v>
      </c>
      <c r="N17" s="169">
        <f>K17*M17/'[2]5 -Produccion'!$I$18</f>
        <v>15753.650552201452</v>
      </c>
    </row>
    <row r="18" spans="1:14" ht="27" thickBot="1">
      <c r="A18" s="253"/>
      <c r="B18" s="254"/>
      <c r="C18" s="255"/>
      <c r="D18" s="256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258"/>
      <c r="L18" s="43">
        <f>'[2]5 -Produccion'!$X$19</f>
        <v>1080.75</v>
      </c>
      <c r="M18" s="44">
        <f t="shared" ref="M18:M20" si="2">+L18/($L$17+$L$18+$L$19+$L$20)</f>
        <v>0.42255586182628585</v>
      </c>
      <c r="N18" s="170">
        <f>K17*M18/'[2]5 -Produccion'!$I$19</f>
        <v>16140.929587901572</v>
      </c>
    </row>
    <row r="19" spans="1:14" ht="27" thickBot="1">
      <c r="A19" s="253"/>
      <c r="B19" s="254"/>
      <c r="C19" s="255"/>
      <c r="D19" s="256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258"/>
      <c r="L19" s="43">
        <f>'[2]5 -Produccion'!$X$20</f>
        <v>306.59999999999997</v>
      </c>
      <c r="M19" s="44">
        <f t="shared" si="2"/>
        <v>0.11987566711629814</v>
      </c>
      <c r="N19" s="170">
        <f>K17*M19/'[2]5 -Produccion'!$I$20</f>
        <v>16140.92958790157</v>
      </c>
    </row>
    <row r="20" spans="1:14" ht="27" thickBot="1">
      <c r="A20" s="253"/>
      <c r="B20" s="254"/>
      <c r="C20" s="255"/>
      <c r="D20" s="256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259"/>
      <c r="L20" s="46">
        <f>'[2]5 -Produccion'!$X$21</f>
        <v>72</v>
      </c>
      <c r="M20" s="47">
        <f t="shared" si="2"/>
        <v>2.8150841592868452E-2</v>
      </c>
      <c r="N20" s="171">
        <f>K17*M20/'[2]5 -Produccion'!$I$21</f>
        <v>16140.92958790157</v>
      </c>
    </row>
    <row r="21" spans="1:14" ht="15" thickBot="1">
      <c r="A21" s="253"/>
      <c r="B21" s="254"/>
      <c r="C21" s="49" t="s">
        <v>398</v>
      </c>
      <c r="D21" s="139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48" t="s">
        <v>36</v>
      </c>
      <c r="K21" s="52">
        <f>'[1]12 - Gastos y costos 2008'!$I$36</f>
        <v>71731640.397452191</v>
      </c>
      <c r="L21" s="53">
        <f>'[2]5 -Produccion'!$X$22</f>
        <v>38.1</v>
      </c>
      <c r="M21" s="135">
        <f>+L21/L21</f>
        <v>1</v>
      </c>
      <c r="N21" s="172">
        <f>K21*M21/'[2]5 -Produccion'!$I$22</f>
        <v>282408.03306083538</v>
      </c>
    </row>
    <row r="22" spans="1:14" ht="15" thickBot="1">
      <c r="A22" s="253"/>
      <c r="B22" s="254"/>
      <c r="C22" s="255" t="s">
        <v>399</v>
      </c>
      <c r="D22" s="256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257">
        <f>'[1]12 - Gastos y costos 2008'!$G$36</f>
        <v>135244190.16047639</v>
      </c>
      <c r="L22" s="40">
        <v>7622.16</v>
      </c>
      <c r="M22" s="41">
        <f>+L22/(+$L$22+$L$23+$L$24+$L$25)</f>
        <v>0.59785304512746662</v>
      </c>
      <c r="N22" s="169">
        <f>K22*M22/'[2]5 -Produccion'!$I$23</f>
        <v>39155.521028202886</v>
      </c>
    </row>
    <row r="23" spans="1:14" ht="15" thickBot="1">
      <c r="A23" s="253"/>
      <c r="B23" s="254"/>
      <c r="C23" s="255"/>
      <c r="D23" s="256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258"/>
      <c r="L23" s="43">
        <v>1741.58</v>
      </c>
      <c r="M23" s="41">
        <f t="shared" ref="M23:M25" si="4">+L23/(+$L$22+$L$23+$L$24+$L$25)</f>
        <v>0.1366028666851776</v>
      </c>
      <c r="N23" s="170">
        <f>K22*M23/'[2]5 -Produccion'!$I$24</f>
        <v>13594.366503632349</v>
      </c>
    </row>
    <row r="24" spans="1:14" ht="15" thickBot="1">
      <c r="A24" s="253"/>
      <c r="B24" s="254"/>
      <c r="C24" s="255"/>
      <c r="D24" s="256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258"/>
      <c r="L24" s="43">
        <v>3257.38</v>
      </c>
      <c r="M24" s="41">
        <f t="shared" si="4"/>
        <v>0.25549641468262374</v>
      </c>
      <c r="N24" s="170">
        <f>K22*M24/'[2]5 -Produccion'!$I$25</f>
        <v>11419.169098696859</v>
      </c>
    </row>
    <row r="25" spans="1:14" ht="15" thickBot="1">
      <c r="A25" s="253"/>
      <c r="B25" s="254"/>
      <c r="C25" s="255"/>
      <c r="D25" s="256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259"/>
      <c r="L25" s="46">
        <v>128.1</v>
      </c>
      <c r="M25" s="41">
        <f t="shared" si="4"/>
        <v>1.0047673504732055E-2</v>
      </c>
      <c r="N25" s="171">
        <f>K22*M25/'[2]5 -Produccion'!$I$26</f>
        <v>4220.1536215663427</v>
      </c>
    </row>
    <row r="26" spans="1:14" ht="27" thickBot="1">
      <c r="A26" s="253"/>
      <c r="B26" s="254"/>
      <c r="C26" s="49" t="s">
        <v>400</v>
      </c>
      <c r="D26" s="139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>
        <f>'[1]12 - Gastos y costos 2008'!$E$36</f>
        <v>193082947.52336958</v>
      </c>
      <c r="L26" s="53">
        <f>'[2]5 -Produccion'!$X$27</f>
        <v>17535.7</v>
      </c>
      <c r="M26" s="135">
        <f>+L26/L26</f>
        <v>1</v>
      </c>
      <c r="N26" s="172">
        <f>K26*M26/'[2]5 -Produccion'!$I$27</f>
        <v>20039.745461688592</v>
      </c>
    </row>
    <row r="27" spans="1:14" ht="15" thickBot="1">
      <c r="A27" s="253"/>
      <c r="B27" s="254"/>
      <c r="C27" s="255" t="s">
        <v>401</v>
      </c>
      <c r="D27" s="256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257"/>
      <c r="L27" s="40"/>
      <c r="M27" s="41" t="e">
        <f>+L27/SUM($L$27:$L$105)</f>
        <v>#DIV/0!</v>
      </c>
      <c r="N27" s="169"/>
    </row>
    <row r="28" spans="1:14" ht="15" thickBot="1">
      <c r="A28" s="253"/>
      <c r="B28" s="254"/>
      <c r="C28" s="255"/>
      <c r="D28" s="256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258"/>
      <c r="L28" s="43"/>
      <c r="M28" s="44" t="e">
        <f t="shared" ref="M28:M91" si="5">+L28/SUM($L$27:$L$105)</f>
        <v>#DIV/0!</v>
      </c>
      <c r="N28" s="170"/>
    </row>
    <row r="29" spans="1:14" ht="15" thickBot="1">
      <c r="A29" s="253"/>
      <c r="B29" s="254"/>
      <c r="C29" s="255"/>
      <c r="D29" s="256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258"/>
      <c r="L29" s="43"/>
      <c r="M29" s="44" t="e">
        <f t="shared" si="5"/>
        <v>#DIV/0!</v>
      </c>
      <c r="N29" s="170"/>
    </row>
    <row r="30" spans="1:14" ht="15" thickBot="1">
      <c r="A30" s="253"/>
      <c r="B30" s="254"/>
      <c r="C30" s="255"/>
      <c r="D30" s="256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258"/>
      <c r="L30" s="43"/>
      <c r="M30" s="44" t="e">
        <f t="shared" si="5"/>
        <v>#DIV/0!</v>
      </c>
      <c r="N30" s="170"/>
    </row>
    <row r="31" spans="1:14" ht="15" thickBot="1">
      <c r="A31" s="253"/>
      <c r="B31" s="254"/>
      <c r="C31" s="255"/>
      <c r="D31" s="256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258"/>
      <c r="L31" s="43"/>
      <c r="M31" s="44" t="e">
        <f t="shared" si="5"/>
        <v>#DIV/0!</v>
      </c>
      <c r="N31" s="170"/>
    </row>
    <row r="32" spans="1:14" ht="15" thickBot="1">
      <c r="A32" s="253"/>
      <c r="B32" s="254"/>
      <c r="C32" s="255"/>
      <c r="D32" s="256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258"/>
      <c r="L32" s="43"/>
      <c r="M32" s="44" t="e">
        <f t="shared" si="5"/>
        <v>#DIV/0!</v>
      </c>
      <c r="N32" s="170"/>
    </row>
    <row r="33" spans="1:14" ht="15" thickBot="1">
      <c r="A33" s="253"/>
      <c r="B33" s="254"/>
      <c r="C33" s="255"/>
      <c r="D33" s="256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258"/>
      <c r="L33" s="43"/>
      <c r="M33" s="44" t="e">
        <f t="shared" si="5"/>
        <v>#DIV/0!</v>
      </c>
      <c r="N33" s="170"/>
    </row>
    <row r="34" spans="1:14" ht="15" thickBot="1">
      <c r="A34" s="253"/>
      <c r="B34" s="254"/>
      <c r="C34" s="255"/>
      <c r="D34" s="256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258"/>
      <c r="L34" s="43"/>
      <c r="M34" s="44" t="e">
        <f t="shared" si="5"/>
        <v>#DIV/0!</v>
      </c>
      <c r="N34" s="170"/>
    </row>
    <row r="35" spans="1:14" ht="15" thickBot="1">
      <c r="A35" s="253"/>
      <c r="B35" s="254"/>
      <c r="C35" s="255"/>
      <c r="D35" s="256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258"/>
      <c r="L35" s="43"/>
      <c r="M35" s="44" t="e">
        <f t="shared" si="5"/>
        <v>#DIV/0!</v>
      </c>
      <c r="N35" s="170"/>
    </row>
    <row r="36" spans="1:14" ht="15" thickBot="1">
      <c r="A36" s="253"/>
      <c r="B36" s="254"/>
      <c r="C36" s="255"/>
      <c r="D36" s="256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258"/>
      <c r="L36" s="43"/>
      <c r="M36" s="44" t="e">
        <f t="shared" si="5"/>
        <v>#DIV/0!</v>
      </c>
      <c r="N36" s="170"/>
    </row>
    <row r="37" spans="1:14" ht="15" thickBot="1">
      <c r="A37" s="253"/>
      <c r="B37" s="254"/>
      <c r="C37" s="255"/>
      <c r="D37" s="256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258"/>
      <c r="L37" s="43"/>
      <c r="M37" s="44" t="e">
        <f t="shared" si="5"/>
        <v>#DIV/0!</v>
      </c>
      <c r="N37" s="170"/>
    </row>
    <row r="38" spans="1:14" ht="15" thickBot="1">
      <c r="A38" s="253"/>
      <c r="B38" s="254"/>
      <c r="C38" s="255"/>
      <c r="D38" s="256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258"/>
      <c r="L38" s="43"/>
      <c r="M38" s="44" t="e">
        <f t="shared" si="5"/>
        <v>#DIV/0!</v>
      </c>
      <c r="N38" s="170"/>
    </row>
    <row r="39" spans="1:14" ht="15" thickBot="1">
      <c r="A39" s="253"/>
      <c r="B39" s="254"/>
      <c r="C39" s="255"/>
      <c r="D39" s="256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258"/>
      <c r="L39" s="43"/>
      <c r="M39" s="44" t="e">
        <f t="shared" si="5"/>
        <v>#DIV/0!</v>
      </c>
      <c r="N39" s="170"/>
    </row>
    <row r="40" spans="1:14" ht="15" thickBot="1">
      <c r="A40" s="253"/>
      <c r="B40" s="254"/>
      <c r="C40" s="255"/>
      <c r="D40" s="256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258"/>
      <c r="L40" s="43"/>
      <c r="M40" s="44" t="e">
        <f t="shared" si="5"/>
        <v>#DIV/0!</v>
      </c>
      <c r="N40" s="170"/>
    </row>
    <row r="41" spans="1:14" ht="15" thickBot="1">
      <c r="A41" s="253"/>
      <c r="B41" s="254"/>
      <c r="C41" s="255"/>
      <c r="D41" s="256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258"/>
      <c r="L41" s="43"/>
      <c r="M41" s="44" t="e">
        <f t="shared" si="5"/>
        <v>#DIV/0!</v>
      </c>
      <c r="N41" s="170"/>
    </row>
    <row r="42" spans="1:14" ht="15" thickBot="1">
      <c r="A42" s="253"/>
      <c r="B42" s="254"/>
      <c r="C42" s="255"/>
      <c r="D42" s="256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258"/>
      <c r="L42" s="43"/>
      <c r="M42" s="44" t="e">
        <f t="shared" si="5"/>
        <v>#DIV/0!</v>
      </c>
      <c r="N42" s="170"/>
    </row>
    <row r="43" spans="1:14" ht="15" thickBot="1">
      <c r="A43" s="253"/>
      <c r="B43" s="254"/>
      <c r="C43" s="255"/>
      <c r="D43" s="256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258"/>
      <c r="L43" s="43"/>
      <c r="M43" s="44" t="e">
        <f t="shared" si="5"/>
        <v>#DIV/0!</v>
      </c>
      <c r="N43" s="170"/>
    </row>
    <row r="44" spans="1:14" ht="15" thickBot="1">
      <c r="A44" s="253"/>
      <c r="B44" s="254"/>
      <c r="C44" s="255"/>
      <c r="D44" s="256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258"/>
      <c r="L44" s="43"/>
      <c r="M44" s="44" t="e">
        <f t="shared" si="5"/>
        <v>#DIV/0!</v>
      </c>
      <c r="N44" s="170"/>
    </row>
    <row r="45" spans="1:14" ht="15" thickBot="1">
      <c r="A45" s="253"/>
      <c r="B45" s="254"/>
      <c r="C45" s="255"/>
      <c r="D45" s="256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258"/>
      <c r="L45" s="43"/>
      <c r="M45" s="44" t="e">
        <f t="shared" si="5"/>
        <v>#DIV/0!</v>
      </c>
      <c r="N45" s="170"/>
    </row>
    <row r="46" spans="1:14" ht="15" thickBot="1">
      <c r="A46" s="253"/>
      <c r="B46" s="254"/>
      <c r="C46" s="255"/>
      <c r="D46" s="256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258"/>
      <c r="L46" s="43"/>
      <c r="M46" s="44" t="e">
        <f t="shared" si="5"/>
        <v>#DIV/0!</v>
      </c>
      <c r="N46" s="170"/>
    </row>
    <row r="47" spans="1:14" ht="15" thickBot="1">
      <c r="A47" s="253"/>
      <c r="B47" s="254"/>
      <c r="C47" s="255"/>
      <c r="D47" s="256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258"/>
      <c r="L47" s="43"/>
      <c r="M47" s="44" t="e">
        <f t="shared" si="5"/>
        <v>#DIV/0!</v>
      </c>
      <c r="N47" s="170"/>
    </row>
    <row r="48" spans="1:14" ht="15" thickBot="1">
      <c r="A48" s="253"/>
      <c r="B48" s="254"/>
      <c r="C48" s="255"/>
      <c r="D48" s="256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258"/>
      <c r="L48" s="43"/>
      <c r="M48" s="44" t="e">
        <f t="shared" si="5"/>
        <v>#DIV/0!</v>
      </c>
      <c r="N48" s="170"/>
    </row>
    <row r="49" spans="1:14" ht="15" thickBot="1">
      <c r="A49" s="253"/>
      <c r="B49" s="254"/>
      <c r="C49" s="255"/>
      <c r="D49" s="256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258"/>
      <c r="L49" s="43"/>
      <c r="M49" s="44" t="e">
        <f t="shared" si="5"/>
        <v>#DIV/0!</v>
      </c>
      <c r="N49" s="170"/>
    </row>
    <row r="50" spans="1:14" ht="15" thickBot="1">
      <c r="A50" s="253"/>
      <c r="B50" s="254"/>
      <c r="C50" s="255"/>
      <c r="D50" s="256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258"/>
      <c r="L50" s="43"/>
      <c r="M50" s="44" t="e">
        <f t="shared" si="5"/>
        <v>#DIV/0!</v>
      </c>
      <c r="N50" s="170"/>
    </row>
    <row r="51" spans="1:14" ht="15" thickBot="1">
      <c r="A51" s="253"/>
      <c r="B51" s="254"/>
      <c r="C51" s="255"/>
      <c r="D51" s="256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258"/>
      <c r="L51" s="43"/>
      <c r="M51" s="44" t="e">
        <f t="shared" si="5"/>
        <v>#DIV/0!</v>
      </c>
      <c r="N51" s="170"/>
    </row>
    <row r="52" spans="1:14" ht="15" thickBot="1">
      <c r="A52" s="253"/>
      <c r="B52" s="254"/>
      <c r="C52" s="255"/>
      <c r="D52" s="256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258"/>
      <c r="L52" s="43"/>
      <c r="M52" s="44" t="e">
        <f t="shared" si="5"/>
        <v>#DIV/0!</v>
      </c>
      <c r="N52" s="170"/>
    </row>
    <row r="53" spans="1:14" ht="15" thickBot="1">
      <c r="A53" s="253"/>
      <c r="B53" s="254"/>
      <c r="C53" s="255"/>
      <c r="D53" s="256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258"/>
      <c r="L53" s="43"/>
      <c r="M53" s="44" t="e">
        <f t="shared" si="5"/>
        <v>#DIV/0!</v>
      </c>
      <c r="N53" s="170"/>
    </row>
    <row r="54" spans="1:14" ht="15" thickBot="1">
      <c r="A54" s="253"/>
      <c r="B54" s="254"/>
      <c r="C54" s="255"/>
      <c r="D54" s="256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258"/>
      <c r="L54" s="43"/>
      <c r="M54" s="44" t="e">
        <f t="shared" si="5"/>
        <v>#DIV/0!</v>
      </c>
      <c r="N54" s="170"/>
    </row>
    <row r="55" spans="1:14" ht="15" thickBot="1">
      <c r="A55" s="253"/>
      <c r="B55" s="254"/>
      <c r="C55" s="255"/>
      <c r="D55" s="256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258"/>
      <c r="L55" s="43"/>
      <c r="M55" s="44" t="e">
        <f t="shared" si="5"/>
        <v>#DIV/0!</v>
      </c>
      <c r="N55" s="170"/>
    </row>
    <row r="56" spans="1:14" ht="15" thickBot="1">
      <c r="A56" s="253"/>
      <c r="B56" s="254"/>
      <c r="C56" s="255"/>
      <c r="D56" s="256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258"/>
      <c r="L56" s="43"/>
      <c r="M56" s="44" t="e">
        <f t="shared" si="5"/>
        <v>#DIV/0!</v>
      </c>
      <c r="N56" s="170"/>
    </row>
    <row r="57" spans="1:14" ht="15" thickBot="1">
      <c r="A57" s="253"/>
      <c r="B57" s="254"/>
      <c r="C57" s="255"/>
      <c r="D57" s="256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258"/>
      <c r="L57" s="43"/>
      <c r="M57" s="44" t="e">
        <f t="shared" si="5"/>
        <v>#DIV/0!</v>
      </c>
      <c r="N57" s="170"/>
    </row>
    <row r="58" spans="1:14" ht="15" thickBot="1">
      <c r="A58" s="253"/>
      <c r="B58" s="254"/>
      <c r="C58" s="255"/>
      <c r="D58" s="256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258"/>
      <c r="L58" s="43"/>
      <c r="M58" s="44" t="e">
        <f t="shared" si="5"/>
        <v>#DIV/0!</v>
      </c>
      <c r="N58" s="170"/>
    </row>
    <row r="59" spans="1:14" ht="15" thickBot="1">
      <c r="A59" s="253"/>
      <c r="B59" s="254"/>
      <c r="C59" s="255"/>
      <c r="D59" s="256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258"/>
      <c r="L59" s="43"/>
      <c r="M59" s="44" t="e">
        <f t="shared" si="5"/>
        <v>#DIV/0!</v>
      </c>
      <c r="N59" s="170"/>
    </row>
    <row r="60" spans="1:14" ht="15" thickBot="1">
      <c r="A60" s="253"/>
      <c r="B60" s="254"/>
      <c r="C60" s="255"/>
      <c r="D60" s="256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258"/>
      <c r="L60" s="43"/>
      <c r="M60" s="44" t="e">
        <f t="shared" si="5"/>
        <v>#DIV/0!</v>
      </c>
      <c r="N60" s="170"/>
    </row>
    <row r="61" spans="1:14" ht="15" thickBot="1">
      <c r="A61" s="253"/>
      <c r="B61" s="254"/>
      <c r="C61" s="255"/>
      <c r="D61" s="256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258"/>
      <c r="L61" s="43"/>
      <c r="M61" s="44" t="e">
        <f t="shared" si="5"/>
        <v>#DIV/0!</v>
      </c>
      <c r="N61" s="170"/>
    </row>
    <row r="62" spans="1:14" ht="15" thickBot="1">
      <c r="A62" s="253"/>
      <c r="B62" s="254"/>
      <c r="C62" s="255"/>
      <c r="D62" s="256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258"/>
      <c r="L62" s="43"/>
      <c r="M62" s="44" t="e">
        <f t="shared" si="5"/>
        <v>#DIV/0!</v>
      </c>
      <c r="N62" s="170"/>
    </row>
    <row r="63" spans="1:14" ht="15" thickBot="1">
      <c r="A63" s="253"/>
      <c r="B63" s="254"/>
      <c r="C63" s="255"/>
      <c r="D63" s="256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258"/>
      <c r="L63" s="43"/>
      <c r="M63" s="44" t="e">
        <f t="shared" si="5"/>
        <v>#DIV/0!</v>
      </c>
      <c r="N63" s="170"/>
    </row>
    <row r="64" spans="1:14" ht="15" thickBot="1">
      <c r="A64" s="253"/>
      <c r="B64" s="254"/>
      <c r="C64" s="255"/>
      <c r="D64" s="256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258"/>
      <c r="L64" s="43"/>
      <c r="M64" s="44" t="e">
        <f t="shared" si="5"/>
        <v>#DIV/0!</v>
      </c>
      <c r="N64" s="170"/>
    </row>
    <row r="65" spans="1:14" ht="15" thickBot="1">
      <c r="A65" s="253"/>
      <c r="B65" s="254"/>
      <c r="C65" s="255"/>
      <c r="D65" s="256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258"/>
      <c r="L65" s="43"/>
      <c r="M65" s="44" t="e">
        <f t="shared" si="5"/>
        <v>#DIV/0!</v>
      </c>
      <c r="N65" s="170"/>
    </row>
    <row r="66" spans="1:14" ht="15" thickBot="1">
      <c r="A66" s="253"/>
      <c r="B66" s="254"/>
      <c r="C66" s="255"/>
      <c r="D66" s="256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258"/>
      <c r="L66" s="43"/>
      <c r="M66" s="44" t="e">
        <f t="shared" si="5"/>
        <v>#DIV/0!</v>
      </c>
      <c r="N66" s="170"/>
    </row>
    <row r="67" spans="1:14" ht="15" thickBot="1">
      <c r="A67" s="253"/>
      <c r="B67" s="254"/>
      <c r="C67" s="255"/>
      <c r="D67" s="256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258"/>
      <c r="L67" s="43"/>
      <c r="M67" s="44" t="e">
        <f t="shared" si="5"/>
        <v>#DIV/0!</v>
      </c>
      <c r="N67" s="170"/>
    </row>
    <row r="68" spans="1:14" ht="15" thickBot="1">
      <c r="A68" s="253"/>
      <c r="B68" s="254"/>
      <c r="C68" s="255"/>
      <c r="D68" s="256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258"/>
      <c r="L68" s="43"/>
      <c r="M68" s="44" t="e">
        <f t="shared" si="5"/>
        <v>#DIV/0!</v>
      </c>
      <c r="N68" s="170"/>
    </row>
    <row r="69" spans="1:14" ht="15" thickBot="1">
      <c r="A69" s="253"/>
      <c r="B69" s="254"/>
      <c r="C69" s="255"/>
      <c r="D69" s="256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258"/>
      <c r="L69" s="43"/>
      <c r="M69" s="44" t="e">
        <f t="shared" si="5"/>
        <v>#DIV/0!</v>
      </c>
      <c r="N69" s="170"/>
    </row>
    <row r="70" spans="1:14" ht="15" thickBot="1">
      <c r="A70" s="253"/>
      <c r="B70" s="254"/>
      <c r="C70" s="255"/>
      <c r="D70" s="256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258"/>
      <c r="L70" s="43"/>
      <c r="M70" s="44" t="e">
        <f t="shared" si="5"/>
        <v>#DIV/0!</v>
      </c>
      <c r="N70" s="170"/>
    </row>
    <row r="71" spans="1:14" ht="15" thickBot="1">
      <c r="A71" s="253"/>
      <c r="B71" s="254"/>
      <c r="C71" s="255"/>
      <c r="D71" s="256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258"/>
      <c r="L71" s="43"/>
      <c r="M71" s="44" t="e">
        <f t="shared" si="5"/>
        <v>#DIV/0!</v>
      </c>
      <c r="N71" s="170"/>
    </row>
    <row r="72" spans="1:14" ht="15" thickBot="1">
      <c r="A72" s="253"/>
      <c r="B72" s="254"/>
      <c r="C72" s="255"/>
      <c r="D72" s="256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258"/>
      <c r="L72" s="43"/>
      <c r="M72" s="44" t="e">
        <f t="shared" si="5"/>
        <v>#DIV/0!</v>
      </c>
      <c r="N72" s="170"/>
    </row>
    <row r="73" spans="1:14" ht="15" thickBot="1">
      <c r="A73" s="253"/>
      <c r="B73" s="254"/>
      <c r="C73" s="255"/>
      <c r="D73" s="256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258"/>
      <c r="L73" s="43"/>
      <c r="M73" s="44" t="e">
        <f t="shared" si="5"/>
        <v>#DIV/0!</v>
      </c>
      <c r="N73" s="170"/>
    </row>
    <row r="74" spans="1:14" ht="15" thickBot="1">
      <c r="A74" s="253"/>
      <c r="B74" s="254"/>
      <c r="C74" s="255"/>
      <c r="D74" s="256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258"/>
      <c r="L74" s="43"/>
      <c r="M74" s="44" t="e">
        <f t="shared" si="5"/>
        <v>#DIV/0!</v>
      </c>
      <c r="N74" s="170"/>
    </row>
    <row r="75" spans="1:14" ht="15" thickBot="1">
      <c r="A75" s="253"/>
      <c r="B75" s="254"/>
      <c r="C75" s="255"/>
      <c r="D75" s="256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258"/>
      <c r="L75" s="43"/>
      <c r="M75" s="44" t="e">
        <f t="shared" si="5"/>
        <v>#DIV/0!</v>
      </c>
      <c r="N75" s="170"/>
    </row>
    <row r="76" spans="1:14" ht="15" thickBot="1">
      <c r="A76" s="253"/>
      <c r="B76" s="254"/>
      <c r="C76" s="255"/>
      <c r="D76" s="256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258"/>
      <c r="L76" s="43"/>
      <c r="M76" s="44" t="e">
        <f t="shared" si="5"/>
        <v>#DIV/0!</v>
      </c>
      <c r="N76" s="170"/>
    </row>
    <row r="77" spans="1:14" ht="15" thickBot="1">
      <c r="A77" s="253"/>
      <c r="B77" s="254"/>
      <c r="C77" s="255"/>
      <c r="D77" s="256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258"/>
      <c r="L77" s="43"/>
      <c r="M77" s="44" t="e">
        <f t="shared" si="5"/>
        <v>#DIV/0!</v>
      </c>
      <c r="N77" s="170"/>
    </row>
    <row r="78" spans="1:14" ht="15" thickBot="1">
      <c r="A78" s="253"/>
      <c r="B78" s="254"/>
      <c r="C78" s="255"/>
      <c r="D78" s="256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258"/>
      <c r="L78" s="43"/>
      <c r="M78" s="44" t="e">
        <f t="shared" si="5"/>
        <v>#DIV/0!</v>
      </c>
      <c r="N78" s="170"/>
    </row>
    <row r="79" spans="1:14" ht="15" thickBot="1">
      <c r="A79" s="253"/>
      <c r="B79" s="254"/>
      <c r="C79" s="255"/>
      <c r="D79" s="256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258"/>
      <c r="L79" s="43"/>
      <c r="M79" s="44" t="e">
        <f t="shared" si="5"/>
        <v>#DIV/0!</v>
      </c>
      <c r="N79" s="170"/>
    </row>
    <row r="80" spans="1:14" ht="15" thickBot="1">
      <c r="A80" s="253"/>
      <c r="B80" s="254"/>
      <c r="C80" s="255"/>
      <c r="D80" s="256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258"/>
      <c r="L80" s="43"/>
      <c r="M80" s="44" t="e">
        <f t="shared" si="5"/>
        <v>#DIV/0!</v>
      </c>
      <c r="N80" s="170"/>
    </row>
    <row r="81" spans="1:14" ht="15" thickBot="1">
      <c r="A81" s="253"/>
      <c r="B81" s="254"/>
      <c r="C81" s="255"/>
      <c r="D81" s="256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258"/>
      <c r="L81" s="43"/>
      <c r="M81" s="44" t="e">
        <f t="shared" si="5"/>
        <v>#DIV/0!</v>
      </c>
      <c r="N81" s="170"/>
    </row>
    <row r="82" spans="1:14" ht="15" thickBot="1">
      <c r="A82" s="253"/>
      <c r="B82" s="254"/>
      <c r="C82" s="255"/>
      <c r="D82" s="256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258"/>
      <c r="L82" s="43"/>
      <c r="M82" s="44" t="e">
        <f t="shared" si="5"/>
        <v>#DIV/0!</v>
      </c>
      <c r="N82" s="170"/>
    </row>
    <row r="83" spans="1:14" ht="15" thickBot="1">
      <c r="A83" s="253"/>
      <c r="B83" s="254"/>
      <c r="C83" s="255"/>
      <c r="D83" s="256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258"/>
      <c r="L83" s="43"/>
      <c r="M83" s="44" t="e">
        <f t="shared" si="5"/>
        <v>#DIV/0!</v>
      </c>
      <c r="N83" s="170"/>
    </row>
    <row r="84" spans="1:14" ht="15" thickBot="1">
      <c r="A84" s="253"/>
      <c r="B84" s="254"/>
      <c r="C84" s="255"/>
      <c r="D84" s="256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258"/>
      <c r="L84" s="43"/>
      <c r="M84" s="44" t="e">
        <f t="shared" si="5"/>
        <v>#DIV/0!</v>
      </c>
      <c r="N84" s="170"/>
    </row>
    <row r="85" spans="1:14" ht="15" thickBot="1">
      <c r="A85" s="253"/>
      <c r="B85" s="254"/>
      <c r="C85" s="255"/>
      <c r="D85" s="256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258"/>
      <c r="L85" s="43"/>
      <c r="M85" s="44" t="e">
        <f t="shared" si="5"/>
        <v>#DIV/0!</v>
      </c>
      <c r="N85" s="170"/>
    </row>
    <row r="86" spans="1:14" ht="15" thickBot="1">
      <c r="A86" s="253"/>
      <c r="B86" s="254"/>
      <c r="C86" s="255"/>
      <c r="D86" s="256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258"/>
      <c r="L86" s="43"/>
      <c r="M86" s="44" t="e">
        <f t="shared" si="5"/>
        <v>#DIV/0!</v>
      </c>
      <c r="N86" s="170"/>
    </row>
    <row r="87" spans="1:14" ht="15" thickBot="1">
      <c r="A87" s="253"/>
      <c r="B87" s="254"/>
      <c r="C87" s="255"/>
      <c r="D87" s="256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258"/>
      <c r="L87" s="43"/>
      <c r="M87" s="44" t="e">
        <f t="shared" si="5"/>
        <v>#DIV/0!</v>
      </c>
      <c r="N87" s="170"/>
    </row>
    <row r="88" spans="1:14" ht="15" thickBot="1">
      <c r="A88" s="253"/>
      <c r="B88" s="254"/>
      <c r="C88" s="255"/>
      <c r="D88" s="256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258"/>
      <c r="L88" s="43"/>
      <c r="M88" s="44" t="e">
        <f t="shared" si="5"/>
        <v>#DIV/0!</v>
      </c>
      <c r="N88" s="170"/>
    </row>
    <row r="89" spans="1:14" ht="15" thickBot="1">
      <c r="A89" s="253"/>
      <c r="B89" s="254"/>
      <c r="C89" s="255"/>
      <c r="D89" s="256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258"/>
      <c r="L89" s="43"/>
      <c r="M89" s="44" t="e">
        <f t="shared" si="5"/>
        <v>#DIV/0!</v>
      </c>
      <c r="N89" s="170"/>
    </row>
    <row r="90" spans="1:14" ht="15" thickBot="1">
      <c r="A90" s="253"/>
      <c r="B90" s="254"/>
      <c r="C90" s="255"/>
      <c r="D90" s="256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258"/>
      <c r="L90" s="43"/>
      <c r="M90" s="44" t="e">
        <f t="shared" si="5"/>
        <v>#DIV/0!</v>
      </c>
      <c r="N90" s="170"/>
    </row>
    <row r="91" spans="1:14" ht="15" thickBot="1">
      <c r="A91" s="253"/>
      <c r="B91" s="254"/>
      <c r="C91" s="255"/>
      <c r="D91" s="256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258"/>
      <c r="L91" s="43"/>
      <c r="M91" s="44" t="e">
        <f t="shared" si="5"/>
        <v>#DIV/0!</v>
      </c>
      <c r="N91" s="170"/>
    </row>
    <row r="92" spans="1:14" ht="15" thickBot="1">
      <c r="A92" s="253"/>
      <c r="B92" s="254"/>
      <c r="C92" s="255"/>
      <c r="D92" s="256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258"/>
      <c r="L92" s="43"/>
      <c r="M92" s="44" t="e">
        <f t="shared" ref="M92:M105" si="6">+L92/SUM($L$27:$L$105)</f>
        <v>#DIV/0!</v>
      </c>
      <c r="N92" s="170"/>
    </row>
    <row r="93" spans="1:14" ht="15" thickBot="1">
      <c r="A93" s="253"/>
      <c r="B93" s="254"/>
      <c r="C93" s="255"/>
      <c r="D93" s="256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258"/>
      <c r="L93" s="43"/>
      <c r="M93" s="44" t="e">
        <f t="shared" si="6"/>
        <v>#DIV/0!</v>
      </c>
      <c r="N93" s="170"/>
    </row>
    <row r="94" spans="1:14" ht="15" thickBot="1">
      <c r="A94" s="253"/>
      <c r="B94" s="254"/>
      <c r="C94" s="255"/>
      <c r="D94" s="256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258"/>
      <c r="L94" s="43"/>
      <c r="M94" s="44" t="e">
        <f t="shared" si="6"/>
        <v>#DIV/0!</v>
      </c>
      <c r="N94" s="170"/>
    </row>
    <row r="95" spans="1:14" ht="15" thickBot="1">
      <c r="A95" s="253"/>
      <c r="B95" s="254"/>
      <c r="C95" s="255"/>
      <c r="D95" s="256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258"/>
      <c r="L95" s="43"/>
      <c r="M95" s="44" t="e">
        <f t="shared" si="6"/>
        <v>#DIV/0!</v>
      </c>
      <c r="N95" s="170"/>
    </row>
    <row r="96" spans="1:14" ht="15" thickBot="1">
      <c r="A96" s="253"/>
      <c r="B96" s="254"/>
      <c r="C96" s="255"/>
      <c r="D96" s="256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258"/>
      <c r="L96" s="43"/>
      <c r="M96" s="44" t="e">
        <f t="shared" si="6"/>
        <v>#DIV/0!</v>
      </c>
      <c r="N96" s="170"/>
    </row>
    <row r="97" spans="1:14" ht="15" thickBot="1">
      <c r="A97" s="253"/>
      <c r="B97" s="254"/>
      <c r="C97" s="255"/>
      <c r="D97" s="256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258"/>
      <c r="L97" s="43"/>
      <c r="M97" s="44" t="e">
        <f t="shared" si="6"/>
        <v>#DIV/0!</v>
      </c>
      <c r="N97" s="170"/>
    </row>
    <row r="98" spans="1:14" ht="15" thickBot="1">
      <c r="A98" s="253"/>
      <c r="B98" s="254"/>
      <c r="C98" s="255"/>
      <c r="D98" s="256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258"/>
      <c r="L98" s="43"/>
      <c r="M98" s="44" t="e">
        <f t="shared" si="6"/>
        <v>#DIV/0!</v>
      </c>
      <c r="N98" s="170"/>
    </row>
    <row r="99" spans="1:14" ht="15" thickBot="1">
      <c r="A99" s="253"/>
      <c r="B99" s="254"/>
      <c r="C99" s="255"/>
      <c r="D99" s="256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258"/>
      <c r="L99" s="43"/>
      <c r="M99" s="44" t="e">
        <f t="shared" si="6"/>
        <v>#DIV/0!</v>
      </c>
      <c r="N99" s="170"/>
    </row>
    <row r="100" spans="1:14" ht="15" thickBot="1">
      <c r="A100" s="253"/>
      <c r="B100" s="254"/>
      <c r="C100" s="255"/>
      <c r="D100" s="256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258"/>
      <c r="L100" s="43"/>
      <c r="M100" s="44" t="e">
        <f t="shared" si="6"/>
        <v>#DIV/0!</v>
      </c>
      <c r="N100" s="170"/>
    </row>
    <row r="101" spans="1:14" ht="15" thickBot="1">
      <c r="A101" s="253"/>
      <c r="B101" s="254"/>
      <c r="C101" s="255"/>
      <c r="D101" s="256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258"/>
      <c r="L101" s="43"/>
      <c r="M101" s="44" t="e">
        <f t="shared" si="6"/>
        <v>#DIV/0!</v>
      </c>
      <c r="N101" s="170"/>
    </row>
    <row r="102" spans="1:14" ht="15" thickBot="1">
      <c r="A102" s="253"/>
      <c r="B102" s="254"/>
      <c r="C102" s="255"/>
      <c r="D102" s="256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258"/>
      <c r="L102" s="43"/>
      <c r="M102" s="44" t="e">
        <f t="shared" si="6"/>
        <v>#DIV/0!</v>
      </c>
      <c r="N102" s="170"/>
    </row>
    <row r="103" spans="1:14" ht="15" thickBot="1">
      <c r="A103" s="253"/>
      <c r="B103" s="254"/>
      <c r="C103" s="255"/>
      <c r="D103" s="256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258"/>
      <c r="L103" s="43"/>
      <c r="M103" s="44" t="e">
        <f t="shared" si="6"/>
        <v>#DIV/0!</v>
      </c>
      <c r="N103" s="170"/>
    </row>
    <row r="104" spans="1:14" ht="15" thickBot="1">
      <c r="A104" s="253"/>
      <c r="B104" s="254"/>
      <c r="C104" s="255"/>
      <c r="D104" s="256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258"/>
      <c r="L104" s="43"/>
      <c r="M104" s="44" t="e">
        <f t="shared" si="6"/>
        <v>#DIV/0!</v>
      </c>
      <c r="N104" s="170"/>
    </row>
    <row r="105" spans="1:14" ht="15" thickBot="1">
      <c r="A105" s="253"/>
      <c r="B105" s="254"/>
      <c r="C105" s="255"/>
      <c r="D105" s="256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259"/>
      <c r="L105" s="46"/>
      <c r="M105" s="47" t="e">
        <f t="shared" si="6"/>
        <v>#DIV/0!</v>
      </c>
      <c r="N105" s="171"/>
    </row>
    <row r="106" spans="1:14" ht="15.75" customHeight="1" thickBot="1">
      <c r="A106" s="260">
        <v>3</v>
      </c>
      <c r="B106" s="268" t="s">
        <v>203</v>
      </c>
      <c r="C106" s="248" t="s">
        <v>402</v>
      </c>
      <c r="D106" s="249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250">
        <f>'[1]12 - Gastos y costos 2008'!$J$36</f>
        <v>148743488.58882335</v>
      </c>
      <c r="L106" s="60">
        <v>1310.28</v>
      </c>
      <c r="M106" s="61">
        <f>+L106/(+$L$106+$L$107+$L$108)</f>
        <v>0.6853932584269663</v>
      </c>
      <c r="N106" s="173">
        <f>K106*M106/'[2]5 -Produccion'!$I$107</f>
        <v>657727.64073347044</v>
      </c>
    </row>
    <row r="107" spans="1:14" ht="15" thickBot="1">
      <c r="A107" s="260"/>
      <c r="B107" s="268"/>
      <c r="C107" s="248"/>
      <c r="D107" s="249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251"/>
      <c r="L107" s="63">
        <v>236.28</v>
      </c>
      <c r="M107" s="64">
        <f t="shared" ref="M107:M108" si="7">+L107/(+$L$106+$L$107+$L$108)</f>
        <v>0.12359550561797752</v>
      </c>
      <c r="N107" s="174">
        <f>K106*M107/'[2]5 -Produccion'!$I$108</f>
        <v>226963.29233972213</v>
      </c>
    </row>
    <row r="108" spans="1:14" ht="15" thickBot="1">
      <c r="A108" s="260"/>
      <c r="B108" s="268"/>
      <c r="C108" s="248"/>
      <c r="D108" s="249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252"/>
      <c r="L108" s="66">
        <v>365.16</v>
      </c>
      <c r="M108" s="67">
        <f t="shared" si="7"/>
        <v>0.1910112359550562</v>
      </c>
      <c r="N108" s="175">
        <f>K106*M108/'[2]5 -Produccion'!$I$109</f>
        <v>144221.71368333983</v>
      </c>
    </row>
    <row r="109" spans="1:14" ht="15" thickBot="1">
      <c r="A109" s="260"/>
      <c r="B109" s="268"/>
      <c r="C109" s="248" t="s">
        <v>403</v>
      </c>
      <c r="D109" s="249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250"/>
      <c r="L109" s="60" t="s">
        <v>430</v>
      </c>
      <c r="M109" s="61" t="e">
        <f>+L109/(+$L$109+$L$110)</f>
        <v>#VALUE!</v>
      </c>
      <c r="N109" s="173"/>
    </row>
    <row r="110" spans="1:14" ht="15" thickBot="1">
      <c r="A110" s="260"/>
      <c r="B110" s="268"/>
      <c r="C110" s="248"/>
      <c r="D110" s="249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252"/>
      <c r="L110" s="66"/>
      <c r="M110" s="67" t="e">
        <f>+L110/(+$L$109+$L$110)</f>
        <v>#VALUE!</v>
      </c>
      <c r="N110" s="175"/>
    </row>
    <row r="111" spans="1:14" ht="15" thickBot="1">
      <c r="A111" s="260"/>
      <c r="B111" s="268"/>
      <c r="C111" s="248" t="s">
        <v>404</v>
      </c>
      <c r="D111" s="249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250"/>
      <c r="L111" s="60"/>
      <c r="M111" s="61" t="e">
        <f>+L111/(+$L$111+$L$112)</f>
        <v>#DIV/0!</v>
      </c>
      <c r="N111" s="173"/>
    </row>
    <row r="112" spans="1:14" ht="15" thickBot="1">
      <c r="A112" s="260"/>
      <c r="B112" s="268"/>
      <c r="C112" s="248"/>
      <c r="D112" s="249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252"/>
      <c r="L112" s="66"/>
      <c r="M112" s="67" t="e">
        <f>+L112/(+$L$111+$L$112)</f>
        <v>#DIV/0!</v>
      </c>
      <c r="N112" s="175"/>
    </row>
    <row r="113" spans="1:14" ht="15" thickBot="1">
      <c r="A113" s="260"/>
      <c r="B113" s="268"/>
      <c r="C113" s="248" t="s">
        <v>405</v>
      </c>
      <c r="D113" s="249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250"/>
      <c r="L113" s="60"/>
      <c r="M113" s="61" t="e">
        <f>+L113/(+$L$113+$L$114)</f>
        <v>#DIV/0!</v>
      </c>
      <c r="N113" s="173"/>
    </row>
    <row r="114" spans="1:14" ht="15" thickBot="1">
      <c r="A114" s="260"/>
      <c r="B114" s="268"/>
      <c r="C114" s="248"/>
      <c r="D114" s="249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252"/>
      <c r="L114" s="66"/>
      <c r="M114" s="67" t="e">
        <f>+L114/(+$L$113+$L$114)</f>
        <v>#DIV/0!</v>
      </c>
      <c r="N114" s="175"/>
    </row>
    <row r="115" spans="1:14" ht="15" thickBot="1">
      <c r="A115" s="260"/>
      <c r="B115" s="268"/>
      <c r="C115" s="248" t="s">
        <v>406</v>
      </c>
      <c r="D115" s="249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250"/>
      <c r="L115" s="60"/>
      <c r="M115" s="61" t="e">
        <f>+L115/(+$L$115+$L$116)</f>
        <v>#DIV/0!</v>
      </c>
      <c r="N115" s="173"/>
    </row>
    <row r="116" spans="1:14" ht="15" thickBot="1">
      <c r="A116" s="260"/>
      <c r="B116" s="268"/>
      <c r="C116" s="248"/>
      <c r="D116" s="249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252"/>
      <c r="L116" s="66"/>
      <c r="M116" s="67" t="e">
        <f>+L116/(+$L$115+$L$116)</f>
        <v>#DIV/0!</v>
      </c>
      <c r="N116" s="175"/>
    </row>
    <row r="117" spans="1:14" ht="15" thickBot="1">
      <c r="A117" s="260"/>
      <c r="B117" s="268"/>
      <c r="C117" s="248" t="s">
        <v>407</v>
      </c>
      <c r="D117" s="249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250"/>
      <c r="L117" s="60"/>
      <c r="M117" s="61" t="e">
        <f>+L117/(+$L$117+$L$118+$L$119+$L$120)</f>
        <v>#DIV/0!</v>
      </c>
      <c r="N117" s="173"/>
    </row>
    <row r="118" spans="1:14" ht="15" thickBot="1">
      <c r="A118" s="260"/>
      <c r="B118" s="268"/>
      <c r="C118" s="248"/>
      <c r="D118" s="249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251"/>
      <c r="L118" s="63"/>
      <c r="M118" s="64" t="e">
        <f t="shared" ref="M118:M120" si="8">+L118/(+$L$117+$L$118+$L$119+$L$120)</f>
        <v>#DIV/0!</v>
      </c>
      <c r="N118" s="174"/>
    </row>
    <row r="119" spans="1:14" ht="15" thickBot="1">
      <c r="A119" s="260"/>
      <c r="B119" s="268"/>
      <c r="C119" s="248"/>
      <c r="D119" s="249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251"/>
      <c r="L119" s="63"/>
      <c r="M119" s="64" t="e">
        <f t="shared" si="8"/>
        <v>#DIV/0!</v>
      </c>
      <c r="N119" s="174"/>
    </row>
    <row r="120" spans="1:14" ht="15" thickBot="1">
      <c r="A120" s="260"/>
      <c r="B120" s="268"/>
      <c r="C120" s="248"/>
      <c r="D120" s="249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252"/>
      <c r="L120" s="66"/>
      <c r="M120" s="67" t="e">
        <f t="shared" si="8"/>
        <v>#DIV/0!</v>
      </c>
      <c r="N120" s="175"/>
    </row>
    <row r="121" spans="1:14" ht="15" thickBot="1">
      <c r="A121" s="260"/>
      <c r="B121" s="268"/>
      <c r="C121" s="248" t="s">
        <v>408</v>
      </c>
      <c r="D121" s="249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250"/>
      <c r="L121" s="60"/>
      <c r="M121" s="61" t="e">
        <f>+L121/(+$L$121+$L$122)</f>
        <v>#DIV/0!</v>
      </c>
      <c r="N121" s="173"/>
    </row>
    <row r="122" spans="1:14" ht="15" thickBot="1">
      <c r="A122" s="260"/>
      <c r="B122" s="268"/>
      <c r="C122" s="248"/>
      <c r="D122" s="249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252"/>
      <c r="L122" s="66"/>
      <c r="M122" s="67" t="e">
        <f>+L122/(+$L$121+$L$122)</f>
        <v>#DIV/0!</v>
      </c>
      <c r="N122" s="175"/>
    </row>
    <row r="123" spans="1:14" ht="15.75" customHeight="1" thickBot="1">
      <c r="A123" s="261">
        <v>4</v>
      </c>
      <c r="B123" s="262" t="s">
        <v>245</v>
      </c>
      <c r="C123" s="69" t="s">
        <v>409</v>
      </c>
      <c r="D123" s="138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>
        <f>'[1]12 - Gastos y costos 2008'!$R$36+'[1]12 - Gastos y costos 2008'!$M$36</f>
        <v>43680888.514910094</v>
      </c>
      <c r="L123" s="73">
        <v>2210</v>
      </c>
      <c r="M123" s="74">
        <f>+L123/L123</f>
        <v>1</v>
      </c>
      <c r="N123" s="176">
        <f>K123*M123/'[2]5 -Produccion'!$I$124</f>
        <v>221730.39855284311</v>
      </c>
    </row>
    <row r="124" spans="1:14" ht="15" thickBot="1">
      <c r="A124" s="261"/>
      <c r="B124" s="262"/>
      <c r="C124" s="263" t="s">
        <v>410</v>
      </c>
      <c r="D124" s="264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265"/>
      <c r="L124" s="77"/>
      <c r="M124" s="78" t="e">
        <f>+L124/(SUM($L$124:$L$159))</f>
        <v>#DIV/0!</v>
      </c>
      <c r="N124" s="177"/>
    </row>
    <row r="125" spans="1:14" ht="15" thickBot="1">
      <c r="A125" s="261"/>
      <c r="B125" s="262"/>
      <c r="C125" s="263"/>
      <c r="D125" s="264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266"/>
      <c r="L125" s="81"/>
      <c r="M125" s="82" t="e">
        <f t="shared" ref="M125:M159" si="10">+L125/(SUM($L$124:$L$159))</f>
        <v>#DIV/0!</v>
      </c>
      <c r="N125" s="178"/>
    </row>
    <row r="126" spans="1:14" ht="15" thickBot="1">
      <c r="A126" s="261"/>
      <c r="B126" s="262"/>
      <c r="C126" s="263"/>
      <c r="D126" s="264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266"/>
      <c r="L126" s="81"/>
      <c r="M126" s="82" t="e">
        <f t="shared" si="10"/>
        <v>#DIV/0!</v>
      </c>
      <c r="N126" s="178"/>
    </row>
    <row r="127" spans="1:14" ht="15" thickBot="1">
      <c r="A127" s="261"/>
      <c r="B127" s="262"/>
      <c r="C127" s="263"/>
      <c r="D127" s="264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266"/>
      <c r="L127" s="81"/>
      <c r="M127" s="82" t="e">
        <f t="shared" si="10"/>
        <v>#DIV/0!</v>
      </c>
      <c r="N127" s="178"/>
    </row>
    <row r="128" spans="1:14" ht="15.75" customHeight="1" thickBot="1">
      <c r="A128" s="261"/>
      <c r="B128" s="262"/>
      <c r="C128" s="263"/>
      <c r="D128" s="264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266"/>
      <c r="L128" s="81"/>
      <c r="M128" s="82" t="e">
        <f t="shared" si="10"/>
        <v>#DIV/0!</v>
      </c>
      <c r="N128" s="178"/>
    </row>
    <row r="129" spans="1:14" ht="15.75" customHeight="1" thickBot="1">
      <c r="A129" s="261"/>
      <c r="B129" s="262"/>
      <c r="C129" s="263"/>
      <c r="D129" s="264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266"/>
      <c r="L129" s="81"/>
      <c r="M129" s="82" t="e">
        <f t="shared" si="10"/>
        <v>#DIV/0!</v>
      </c>
      <c r="N129" s="178"/>
    </row>
    <row r="130" spans="1:14" ht="15" thickBot="1">
      <c r="A130" s="261"/>
      <c r="B130" s="262"/>
      <c r="C130" s="263"/>
      <c r="D130" s="264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266"/>
      <c r="L130" s="81"/>
      <c r="M130" s="82" t="e">
        <f t="shared" si="10"/>
        <v>#DIV/0!</v>
      </c>
      <c r="N130" s="178"/>
    </row>
    <row r="131" spans="1:14" ht="15" thickBot="1">
      <c r="A131" s="261"/>
      <c r="B131" s="262"/>
      <c r="C131" s="263"/>
      <c r="D131" s="264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266"/>
      <c r="L131" s="81"/>
      <c r="M131" s="82" t="e">
        <f t="shared" si="10"/>
        <v>#DIV/0!</v>
      </c>
      <c r="N131" s="178"/>
    </row>
    <row r="132" spans="1:14" ht="15" thickBot="1">
      <c r="A132" s="261"/>
      <c r="B132" s="262"/>
      <c r="C132" s="263"/>
      <c r="D132" s="264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266"/>
      <c r="L132" s="81"/>
      <c r="M132" s="82" t="e">
        <f t="shared" si="10"/>
        <v>#DIV/0!</v>
      </c>
      <c r="N132" s="178"/>
    </row>
    <row r="133" spans="1:14" ht="15" thickBot="1">
      <c r="A133" s="261"/>
      <c r="B133" s="262"/>
      <c r="C133" s="263"/>
      <c r="D133" s="264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266"/>
      <c r="L133" s="81"/>
      <c r="M133" s="82" t="e">
        <f t="shared" si="10"/>
        <v>#DIV/0!</v>
      </c>
      <c r="N133" s="178"/>
    </row>
    <row r="134" spans="1:14" ht="15" thickBot="1">
      <c r="A134" s="261"/>
      <c r="B134" s="262"/>
      <c r="C134" s="263"/>
      <c r="D134" s="264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266"/>
      <c r="L134" s="81"/>
      <c r="M134" s="82" t="e">
        <f t="shared" si="10"/>
        <v>#DIV/0!</v>
      </c>
      <c r="N134" s="178"/>
    </row>
    <row r="135" spans="1:14" ht="15" thickBot="1">
      <c r="A135" s="261"/>
      <c r="B135" s="262"/>
      <c r="C135" s="263"/>
      <c r="D135" s="264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266"/>
      <c r="L135" s="81"/>
      <c r="M135" s="82" t="e">
        <f t="shared" si="10"/>
        <v>#DIV/0!</v>
      </c>
      <c r="N135" s="178"/>
    </row>
    <row r="136" spans="1:14" ht="15" thickBot="1">
      <c r="A136" s="261"/>
      <c r="B136" s="262"/>
      <c r="C136" s="263"/>
      <c r="D136" s="264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266"/>
      <c r="L136" s="81"/>
      <c r="M136" s="82" t="e">
        <f t="shared" si="10"/>
        <v>#DIV/0!</v>
      </c>
      <c r="N136" s="178"/>
    </row>
    <row r="137" spans="1:14" ht="15" thickBot="1">
      <c r="A137" s="261"/>
      <c r="B137" s="262"/>
      <c r="C137" s="263"/>
      <c r="D137" s="264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266"/>
      <c r="L137" s="81"/>
      <c r="M137" s="82" t="e">
        <f t="shared" si="10"/>
        <v>#DIV/0!</v>
      </c>
      <c r="N137" s="178"/>
    </row>
    <row r="138" spans="1:14" ht="15" thickBot="1">
      <c r="A138" s="261"/>
      <c r="B138" s="262"/>
      <c r="C138" s="263"/>
      <c r="D138" s="264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266"/>
      <c r="L138" s="81"/>
      <c r="M138" s="82" t="e">
        <f t="shared" si="10"/>
        <v>#DIV/0!</v>
      </c>
      <c r="N138" s="178"/>
    </row>
    <row r="139" spans="1:14" ht="15" thickBot="1">
      <c r="A139" s="261"/>
      <c r="B139" s="262"/>
      <c r="C139" s="263"/>
      <c r="D139" s="264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266"/>
      <c r="L139" s="81"/>
      <c r="M139" s="82" t="e">
        <f t="shared" si="10"/>
        <v>#DIV/0!</v>
      </c>
      <c r="N139" s="178"/>
    </row>
    <row r="140" spans="1:14" ht="15" thickBot="1">
      <c r="A140" s="261"/>
      <c r="B140" s="262"/>
      <c r="C140" s="263"/>
      <c r="D140" s="264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266"/>
      <c r="L140" s="81"/>
      <c r="M140" s="82" t="e">
        <f t="shared" si="10"/>
        <v>#DIV/0!</v>
      </c>
      <c r="N140" s="178"/>
    </row>
    <row r="141" spans="1:14" ht="15" thickBot="1">
      <c r="A141" s="261"/>
      <c r="B141" s="262"/>
      <c r="C141" s="263"/>
      <c r="D141" s="264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266"/>
      <c r="L141" s="81"/>
      <c r="M141" s="82" t="e">
        <f t="shared" si="10"/>
        <v>#DIV/0!</v>
      </c>
      <c r="N141" s="178"/>
    </row>
    <row r="142" spans="1:14" ht="15" thickBot="1">
      <c r="A142" s="261"/>
      <c r="B142" s="262"/>
      <c r="C142" s="263"/>
      <c r="D142" s="264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266"/>
      <c r="L142" s="81"/>
      <c r="M142" s="82" t="e">
        <f t="shared" si="10"/>
        <v>#DIV/0!</v>
      </c>
      <c r="N142" s="178"/>
    </row>
    <row r="143" spans="1:14" ht="15" thickBot="1">
      <c r="A143" s="261"/>
      <c r="B143" s="262"/>
      <c r="C143" s="263"/>
      <c r="D143" s="264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266"/>
      <c r="L143" s="81"/>
      <c r="M143" s="82" t="e">
        <f t="shared" si="10"/>
        <v>#DIV/0!</v>
      </c>
      <c r="N143" s="178"/>
    </row>
    <row r="144" spans="1:14" ht="15" thickBot="1">
      <c r="A144" s="261"/>
      <c r="B144" s="262"/>
      <c r="C144" s="263"/>
      <c r="D144" s="264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266"/>
      <c r="L144" s="81"/>
      <c r="M144" s="82" t="e">
        <f t="shared" si="10"/>
        <v>#DIV/0!</v>
      </c>
      <c r="N144" s="178"/>
    </row>
    <row r="145" spans="1:14" ht="15" thickBot="1">
      <c r="A145" s="261"/>
      <c r="B145" s="262"/>
      <c r="C145" s="263"/>
      <c r="D145" s="264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266"/>
      <c r="L145" s="81"/>
      <c r="M145" s="82" t="e">
        <f t="shared" si="10"/>
        <v>#DIV/0!</v>
      </c>
      <c r="N145" s="178"/>
    </row>
    <row r="146" spans="1:14" ht="15" thickBot="1">
      <c r="A146" s="261"/>
      <c r="B146" s="262"/>
      <c r="C146" s="263"/>
      <c r="D146" s="264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266"/>
      <c r="L146" s="81"/>
      <c r="M146" s="82" t="e">
        <f t="shared" si="10"/>
        <v>#DIV/0!</v>
      </c>
      <c r="N146" s="178"/>
    </row>
    <row r="147" spans="1:14" ht="15" thickBot="1">
      <c r="A147" s="261"/>
      <c r="B147" s="262"/>
      <c r="C147" s="263"/>
      <c r="D147" s="264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266"/>
      <c r="L147" s="81"/>
      <c r="M147" s="82" t="e">
        <f t="shared" si="10"/>
        <v>#DIV/0!</v>
      </c>
      <c r="N147" s="178"/>
    </row>
    <row r="148" spans="1:14" ht="15" thickBot="1">
      <c r="A148" s="261"/>
      <c r="B148" s="262"/>
      <c r="C148" s="263"/>
      <c r="D148" s="264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266"/>
      <c r="L148" s="81"/>
      <c r="M148" s="82" t="e">
        <f t="shared" si="10"/>
        <v>#DIV/0!</v>
      </c>
      <c r="N148" s="178"/>
    </row>
    <row r="149" spans="1:14" ht="15" thickBot="1">
      <c r="A149" s="261"/>
      <c r="B149" s="262"/>
      <c r="C149" s="263"/>
      <c r="D149" s="264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266"/>
      <c r="L149" s="81"/>
      <c r="M149" s="82" t="e">
        <f t="shared" si="10"/>
        <v>#DIV/0!</v>
      </c>
      <c r="N149" s="178"/>
    </row>
    <row r="150" spans="1:14" ht="15" thickBot="1">
      <c r="A150" s="261"/>
      <c r="B150" s="262"/>
      <c r="C150" s="263"/>
      <c r="D150" s="264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266"/>
      <c r="L150" s="81"/>
      <c r="M150" s="82" t="e">
        <f t="shared" si="10"/>
        <v>#DIV/0!</v>
      </c>
      <c r="N150" s="178"/>
    </row>
    <row r="151" spans="1:14" ht="15" thickBot="1">
      <c r="A151" s="261"/>
      <c r="B151" s="262"/>
      <c r="C151" s="263"/>
      <c r="D151" s="264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266"/>
      <c r="L151" s="81"/>
      <c r="M151" s="82" t="e">
        <f t="shared" si="10"/>
        <v>#DIV/0!</v>
      </c>
      <c r="N151" s="178"/>
    </row>
    <row r="152" spans="1:14" ht="15" thickBot="1">
      <c r="A152" s="261"/>
      <c r="B152" s="262"/>
      <c r="C152" s="263"/>
      <c r="D152" s="264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266"/>
      <c r="L152" s="81"/>
      <c r="M152" s="82" t="e">
        <f t="shared" si="10"/>
        <v>#DIV/0!</v>
      </c>
      <c r="N152" s="178"/>
    </row>
    <row r="153" spans="1:14" ht="15" thickBot="1">
      <c r="A153" s="261"/>
      <c r="B153" s="262"/>
      <c r="C153" s="263"/>
      <c r="D153" s="264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266"/>
      <c r="L153" s="81"/>
      <c r="M153" s="82" t="e">
        <f t="shared" si="10"/>
        <v>#DIV/0!</v>
      </c>
      <c r="N153" s="178"/>
    </row>
    <row r="154" spans="1:14" ht="15" thickBot="1">
      <c r="A154" s="261"/>
      <c r="B154" s="262"/>
      <c r="C154" s="263"/>
      <c r="D154" s="264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266"/>
      <c r="L154" s="81"/>
      <c r="M154" s="82" t="e">
        <f t="shared" si="10"/>
        <v>#DIV/0!</v>
      </c>
      <c r="N154" s="178"/>
    </row>
    <row r="155" spans="1:14" ht="15" thickBot="1">
      <c r="A155" s="261"/>
      <c r="B155" s="262"/>
      <c r="C155" s="263"/>
      <c r="D155" s="264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266"/>
      <c r="L155" s="81"/>
      <c r="M155" s="82" t="e">
        <f t="shared" si="10"/>
        <v>#DIV/0!</v>
      </c>
      <c r="N155" s="178"/>
    </row>
    <row r="156" spans="1:14" ht="15" thickBot="1">
      <c r="A156" s="261"/>
      <c r="B156" s="262"/>
      <c r="C156" s="263"/>
      <c r="D156" s="264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266"/>
      <c r="L156" s="81"/>
      <c r="M156" s="82" t="e">
        <f t="shared" si="10"/>
        <v>#DIV/0!</v>
      </c>
      <c r="N156" s="178"/>
    </row>
    <row r="157" spans="1:14" ht="15" thickBot="1">
      <c r="A157" s="261"/>
      <c r="B157" s="262"/>
      <c r="C157" s="263"/>
      <c r="D157" s="264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266"/>
      <c r="L157" s="81"/>
      <c r="M157" s="82" t="e">
        <f t="shared" si="10"/>
        <v>#DIV/0!</v>
      </c>
      <c r="N157" s="178"/>
    </row>
    <row r="158" spans="1:14" ht="15" thickBot="1">
      <c r="A158" s="261"/>
      <c r="B158" s="262"/>
      <c r="C158" s="263"/>
      <c r="D158" s="264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266"/>
      <c r="L158" s="81"/>
      <c r="M158" s="82" t="e">
        <f t="shared" si="10"/>
        <v>#DIV/0!</v>
      </c>
      <c r="N158" s="178"/>
    </row>
    <row r="159" spans="1:14" ht="15" thickBot="1">
      <c r="A159" s="261"/>
      <c r="B159" s="262"/>
      <c r="C159" s="263"/>
      <c r="D159" s="264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267"/>
      <c r="L159" s="84"/>
      <c r="M159" s="85" t="e">
        <f t="shared" si="10"/>
        <v>#DIV/0!</v>
      </c>
      <c r="N159" s="179"/>
    </row>
    <row r="160" spans="1:14" ht="15.75" customHeight="1" thickBot="1">
      <c r="A160" s="281">
        <v>5</v>
      </c>
      <c r="B160" s="282" t="s">
        <v>307</v>
      </c>
      <c r="C160" s="273" t="s">
        <v>411</v>
      </c>
      <c r="D160" s="269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270">
        <f>'[1]12 - Gastos y costos 2008'!$S$36</f>
        <v>139708686.51431838</v>
      </c>
      <c r="L160" s="97">
        <v>25284.6</v>
      </c>
      <c r="M160" s="98">
        <f>+L160/(+$L$160+$L$161)</f>
        <v>1</v>
      </c>
      <c r="N160" s="180">
        <f>K160*M160/'[2]5 -Produccion'!$I$161</f>
        <v>17648.899256482866</v>
      </c>
    </row>
    <row r="161" spans="1:14" ht="15" thickBot="1">
      <c r="A161" s="281"/>
      <c r="B161" s="282"/>
      <c r="C161" s="273"/>
      <c r="D161" s="269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272"/>
      <c r="L161" s="101"/>
      <c r="M161" s="102">
        <f>+L161/(+$L$160+$L$161)</f>
        <v>0</v>
      </c>
      <c r="N161" s="181"/>
    </row>
    <row r="162" spans="1:14" ht="15" thickBot="1">
      <c r="A162" s="281"/>
      <c r="B162" s="282"/>
      <c r="C162" s="273" t="s">
        <v>412</v>
      </c>
      <c r="D162" s="269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270">
        <f>'[1]12 - Gastos y costos 2008'!$T$36</f>
        <v>30257686.895999998</v>
      </c>
      <c r="L162" s="97">
        <v>25284.6</v>
      </c>
      <c r="M162" s="98">
        <f>+L162/(+$L$162+$L$163+$L$164)</f>
        <v>0.87854546566425995</v>
      </c>
      <c r="N162" s="180">
        <f>K162*M162/'[2]5 -Produccion'!$I$165</f>
        <v>58295.512333266874</v>
      </c>
    </row>
    <row r="163" spans="1:14" ht="15" thickBot="1">
      <c r="A163" s="281"/>
      <c r="B163" s="282"/>
      <c r="C163" s="273"/>
      <c r="D163" s="269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271"/>
      <c r="L163" s="104"/>
      <c r="M163" s="105">
        <f t="shared" ref="M163:M164" si="11">+L163/(+$L$162+$L$163+$L$164)</f>
        <v>0</v>
      </c>
      <c r="N163" s="182"/>
    </row>
    <row r="164" spans="1:14" ht="15" thickBot="1">
      <c r="A164" s="281"/>
      <c r="B164" s="282"/>
      <c r="C164" s="273"/>
      <c r="D164" s="269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272"/>
      <c r="L164" s="101">
        <v>3495.47</v>
      </c>
      <c r="M164" s="102">
        <f t="shared" si="11"/>
        <v>0.12145453433573997</v>
      </c>
      <c r="N164" s="181">
        <f>K162*M164/'[2]5 -Produccion'!$I$166</f>
        <v>2517.0775835823979</v>
      </c>
    </row>
    <row r="165" spans="1:14" ht="15.75" customHeight="1" thickBot="1">
      <c r="A165" s="281"/>
      <c r="B165" s="282"/>
      <c r="C165" s="273" t="s">
        <v>413</v>
      </c>
      <c r="D165" s="269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270"/>
      <c r="L165" s="97"/>
      <c r="M165" s="98" t="e">
        <f>+L165/(+$L$165+$L$166+$L$167+$L$168)</f>
        <v>#DIV/0!</v>
      </c>
      <c r="N165" s="180"/>
    </row>
    <row r="166" spans="1:14" ht="15.75" customHeight="1" thickBot="1">
      <c r="A166" s="281"/>
      <c r="B166" s="282"/>
      <c r="C166" s="273"/>
      <c r="D166" s="269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271"/>
      <c r="L166" s="104"/>
      <c r="M166" s="105" t="e">
        <f t="shared" ref="M166:M168" si="12">+L166/(+$L$165+$L$166+$L$167+$L$168)</f>
        <v>#DIV/0!</v>
      </c>
      <c r="N166" s="182"/>
    </row>
    <row r="167" spans="1:14" ht="15" thickBot="1">
      <c r="A167" s="281"/>
      <c r="B167" s="282"/>
      <c r="C167" s="273"/>
      <c r="D167" s="269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271"/>
      <c r="L167" s="104"/>
      <c r="M167" s="105" t="e">
        <f t="shared" si="12"/>
        <v>#DIV/0!</v>
      </c>
      <c r="N167" s="182"/>
    </row>
    <row r="168" spans="1:14" ht="15" thickBot="1">
      <c r="A168" s="281"/>
      <c r="B168" s="282"/>
      <c r="C168" s="273"/>
      <c r="D168" s="269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272"/>
      <c r="L168" s="101"/>
      <c r="M168" s="102" t="e">
        <f t="shared" si="12"/>
        <v>#DIV/0!</v>
      </c>
      <c r="N168" s="181"/>
    </row>
    <row r="169" spans="1:14" ht="15.75" customHeight="1" thickBot="1">
      <c r="A169" s="281"/>
      <c r="B169" s="282"/>
      <c r="C169" s="273" t="s">
        <v>414</v>
      </c>
      <c r="D169" s="269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270"/>
      <c r="L169" s="97"/>
      <c r="M169" s="98" t="e">
        <f>+L169/(+$L$169+$L$170+$L$171+$L$172+$L$173+$L$174)</f>
        <v>#DIV/0!</v>
      </c>
      <c r="N169" s="180"/>
    </row>
    <row r="170" spans="1:14" ht="27" thickBot="1">
      <c r="A170" s="281"/>
      <c r="B170" s="282"/>
      <c r="C170" s="273"/>
      <c r="D170" s="269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271"/>
      <c r="L170" s="104"/>
      <c r="M170" s="105" t="e">
        <f t="shared" ref="M170:M174" si="13">+L170/(+$L$169+$L$170+$L$171+$L$172+$L$173+$L$174)</f>
        <v>#DIV/0!</v>
      </c>
      <c r="N170" s="182"/>
    </row>
    <row r="171" spans="1:14" ht="27" thickBot="1">
      <c r="A171" s="281"/>
      <c r="B171" s="282"/>
      <c r="C171" s="273"/>
      <c r="D171" s="269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271"/>
      <c r="L171" s="104"/>
      <c r="M171" s="105" t="e">
        <f t="shared" si="13"/>
        <v>#DIV/0!</v>
      </c>
      <c r="N171" s="182"/>
    </row>
    <row r="172" spans="1:14" ht="27" thickBot="1">
      <c r="A172" s="281"/>
      <c r="B172" s="282"/>
      <c r="C172" s="273"/>
      <c r="D172" s="269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271"/>
      <c r="L172" s="104"/>
      <c r="M172" s="105" t="e">
        <f t="shared" si="13"/>
        <v>#DIV/0!</v>
      </c>
      <c r="N172" s="182"/>
    </row>
    <row r="173" spans="1:14" ht="27" thickBot="1">
      <c r="A173" s="281"/>
      <c r="B173" s="282"/>
      <c r="C173" s="273"/>
      <c r="D173" s="269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271"/>
      <c r="L173" s="104"/>
      <c r="M173" s="105" t="e">
        <f t="shared" si="13"/>
        <v>#DIV/0!</v>
      </c>
      <c r="N173" s="182"/>
    </row>
    <row r="174" spans="1:14" ht="15.75" customHeight="1" thickBot="1">
      <c r="A174" s="281"/>
      <c r="B174" s="282"/>
      <c r="C174" s="273"/>
      <c r="D174" s="269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272"/>
      <c r="L174" s="101"/>
      <c r="M174" s="102" t="e">
        <f t="shared" si="13"/>
        <v>#DIV/0!</v>
      </c>
      <c r="N174" s="181"/>
    </row>
    <row r="175" spans="1:14" ht="15.75" customHeight="1" thickBot="1">
      <c r="A175" s="274">
        <v>6</v>
      </c>
      <c r="B175" s="275" t="s">
        <v>341</v>
      </c>
      <c r="C175" s="276" t="s">
        <v>415</v>
      </c>
      <c r="D175" s="277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278"/>
      <c r="L175" s="109"/>
      <c r="M175" s="110" t="e">
        <f>+L175/(+$L$175+$L$176+$L$177)</f>
        <v>#DIV/0!</v>
      </c>
      <c r="N175" s="183"/>
    </row>
    <row r="176" spans="1:14" ht="15" thickBot="1">
      <c r="A176" s="274"/>
      <c r="B176" s="275"/>
      <c r="C176" s="276"/>
      <c r="D176" s="277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279"/>
      <c r="L176" s="112"/>
      <c r="M176" s="113" t="e">
        <f t="shared" ref="M176:M177" si="14">+L176/(+$L$175+$L$176+$L$177)</f>
        <v>#DIV/0!</v>
      </c>
      <c r="N176" s="184"/>
    </row>
    <row r="177" spans="1:14" ht="15" thickBot="1">
      <c r="A177" s="274"/>
      <c r="B177" s="275"/>
      <c r="C177" s="276"/>
      <c r="D177" s="277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280"/>
      <c r="L177" s="115"/>
      <c r="M177" s="116" t="e">
        <f t="shared" si="14"/>
        <v>#DIV/0!</v>
      </c>
      <c r="N177" s="185"/>
    </row>
    <row r="178" spans="1:14" ht="15" thickBot="1">
      <c r="A178" s="274"/>
      <c r="B178" s="275"/>
      <c r="C178" s="276" t="s">
        <v>416</v>
      </c>
      <c r="D178" s="277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278"/>
      <c r="L178" s="109"/>
      <c r="M178" s="110" t="e">
        <f>+L178/(+$L$178+$L$179+$L$180+$L$181+$L$182)</f>
        <v>#DIV/0!</v>
      </c>
      <c r="N178" s="183"/>
    </row>
    <row r="179" spans="1:14" ht="15" thickBot="1">
      <c r="A179" s="274"/>
      <c r="B179" s="275"/>
      <c r="C179" s="276"/>
      <c r="D179" s="277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279"/>
      <c r="L179" s="112"/>
      <c r="M179" s="113" t="e">
        <f t="shared" ref="M179:M182" si="15">+L179/(+$L$178+$L$179+$L$180+$L$181+$L$182)</f>
        <v>#DIV/0!</v>
      </c>
      <c r="N179" s="184"/>
    </row>
    <row r="180" spans="1:14" ht="15.75" customHeight="1" thickBot="1">
      <c r="A180" s="274"/>
      <c r="B180" s="275"/>
      <c r="C180" s="276"/>
      <c r="D180" s="277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279"/>
      <c r="L180" s="112"/>
      <c r="M180" s="113" t="e">
        <f t="shared" si="15"/>
        <v>#DIV/0!</v>
      </c>
      <c r="N180" s="184"/>
    </row>
    <row r="181" spans="1:14" ht="15.75" customHeight="1" thickBot="1">
      <c r="A181" s="274"/>
      <c r="B181" s="275"/>
      <c r="C181" s="276"/>
      <c r="D181" s="277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279"/>
      <c r="L181" s="112"/>
      <c r="M181" s="113" t="e">
        <f t="shared" si="15"/>
        <v>#DIV/0!</v>
      </c>
      <c r="N181" s="184"/>
    </row>
    <row r="182" spans="1:14" ht="15" thickBot="1">
      <c r="A182" s="274"/>
      <c r="B182" s="275"/>
      <c r="C182" s="276"/>
      <c r="D182" s="277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280"/>
      <c r="L182" s="115"/>
      <c r="M182" s="116" t="e">
        <f t="shared" si="15"/>
        <v>#DIV/0!</v>
      </c>
      <c r="N182" s="185"/>
    </row>
    <row r="183" spans="1:14" ht="27" thickBot="1">
      <c r="A183" s="274"/>
      <c r="B183" s="275"/>
      <c r="C183" s="118" t="s">
        <v>417</v>
      </c>
      <c r="D183" s="137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186"/>
    </row>
    <row r="184" spans="1:14" ht="15" thickBot="1">
      <c r="A184" s="274"/>
      <c r="B184" s="275"/>
      <c r="C184" s="118" t="s">
        <v>418</v>
      </c>
      <c r="D184" s="137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86"/>
    </row>
    <row r="185" spans="1:14" ht="15" thickBot="1">
      <c r="A185" s="274"/>
      <c r="B185" s="275"/>
      <c r="C185" s="276" t="s">
        <v>419</v>
      </c>
      <c r="D185" s="277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278"/>
      <c r="L185" s="109"/>
      <c r="M185" s="110" t="e">
        <f>+L185/(+$L$185+$L$186)</f>
        <v>#DIV/0!</v>
      </c>
      <c r="N185" s="183"/>
    </row>
    <row r="186" spans="1:14" ht="15" thickBot="1">
      <c r="A186" s="274"/>
      <c r="B186" s="275"/>
      <c r="C186" s="276"/>
      <c r="D186" s="277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280"/>
      <c r="L186" s="115"/>
      <c r="M186" s="116" t="e">
        <f>+L186/(+$L$185+$L$186)</f>
        <v>#DIV/0!</v>
      </c>
      <c r="N186" s="185"/>
    </row>
    <row r="187" spans="1:14" ht="15" thickBot="1">
      <c r="A187" s="274"/>
      <c r="B187" s="275"/>
      <c r="C187" s="118" t="s">
        <v>420</v>
      </c>
      <c r="D187" s="137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86"/>
    </row>
    <row r="188" spans="1:14" ht="27" thickBot="1">
      <c r="A188" s="274"/>
      <c r="B188" s="275"/>
      <c r="C188" s="118" t="s">
        <v>421</v>
      </c>
      <c r="D188" s="137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>
        <f>'[1]12 - Gastos y costos 2008'!$AC$36</f>
        <v>78249211.742399991</v>
      </c>
      <c r="L188" s="121">
        <f>'[2]5 -Produccion'!$X$189</f>
        <v>18655</v>
      </c>
      <c r="M188" s="122">
        <f>+L188/L188</f>
        <v>1</v>
      </c>
      <c r="N188" s="186">
        <f>K188*M188/L188</f>
        <v>4194.5436474082007</v>
      </c>
    </row>
    <row r="189" spans="1:14" ht="27" thickBot="1">
      <c r="A189" s="274"/>
      <c r="B189" s="275"/>
      <c r="C189" s="118" t="s">
        <v>422</v>
      </c>
      <c r="D189" s="137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186"/>
    </row>
    <row r="190" spans="1:14" ht="15.75" customHeight="1" thickBot="1">
      <c r="A190" s="283">
        <v>7</v>
      </c>
      <c r="B190" s="286" t="s">
        <v>375</v>
      </c>
      <c r="C190" s="289" t="s">
        <v>423</v>
      </c>
      <c r="D190" s="290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291">
        <f>'[1]12 - Gastos y costos 2008'!$AE$36</f>
        <v>16232050.622399999</v>
      </c>
      <c r="L190" s="89">
        <f>'[2]5 -Produccion'!$X$191</f>
        <v>1078.896</v>
      </c>
      <c r="M190" s="90">
        <f>+L190/(+$L$190+$L$191)</f>
        <v>0.98341074983410748</v>
      </c>
      <c r="N190" s="187">
        <f>K190*M190/'[2]5 -Produccion'!$I$191</f>
        <v>35006.081302455204</v>
      </c>
    </row>
    <row r="191" spans="1:14" ht="24" customHeight="1" thickBot="1">
      <c r="A191" s="284"/>
      <c r="B191" s="287"/>
      <c r="C191" s="289"/>
      <c r="D191" s="290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292"/>
      <c r="L191" s="92">
        <f>'[2]5 -Produccion'!$X$192</f>
        <v>18.2</v>
      </c>
      <c r="M191" s="93">
        <f>+L191/(+$L$190+$L$191)</f>
        <v>1.6589250165892501E-2</v>
      </c>
      <c r="N191" s="188">
        <f>K190*M191/'[2]5 -Produccion'!$I$192</f>
        <v>26927.754848042467</v>
      </c>
    </row>
    <row r="192" spans="1:14" ht="15.75" customHeight="1" thickBot="1">
      <c r="A192" s="284"/>
      <c r="B192" s="287"/>
      <c r="C192" s="289" t="s">
        <v>424</v>
      </c>
      <c r="D192" s="290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291">
        <f>'[1]12 - Gastos y costos 2008'!$AF$36</f>
        <v>52946313.384095408</v>
      </c>
      <c r="L192" s="89">
        <f>'[2]5 -Produccion'!$X$193</f>
        <v>296.66000000000003</v>
      </c>
      <c r="M192" s="90">
        <f>+L192/(+$L$192+$L$193)</f>
        <v>1</v>
      </c>
      <c r="N192" s="187">
        <f>K192*M192/L192</f>
        <v>178474.72994032025</v>
      </c>
    </row>
    <row r="193" spans="1:14" ht="15" thickBot="1">
      <c r="A193" s="284"/>
      <c r="B193" s="287"/>
      <c r="C193" s="289"/>
      <c r="D193" s="290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292"/>
      <c r="L193" s="92"/>
      <c r="M193" s="93">
        <f>+L193/(+$L$192+$L$193)</f>
        <v>0</v>
      </c>
      <c r="N193" s="188"/>
    </row>
    <row r="194" spans="1:14" ht="15" thickBot="1">
      <c r="A194" s="285"/>
      <c r="B194" s="288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>
        <f>'[3]12 - Gastos y costos 2013'!$AG$39</f>
        <v>0</v>
      </c>
      <c r="L194" s="129"/>
      <c r="M194" s="130"/>
      <c r="N194" s="189"/>
    </row>
  </sheetData>
  <mergeCells count="85">
    <mergeCell ref="K178:K182"/>
    <mergeCell ref="C185:C186"/>
    <mergeCell ref="D185:D186"/>
    <mergeCell ref="K185:K186"/>
    <mergeCell ref="A190:A194"/>
    <mergeCell ref="B190:B194"/>
    <mergeCell ref="C190:C191"/>
    <mergeCell ref="D190:D191"/>
    <mergeCell ref="K190:K191"/>
    <mergeCell ref="C192:C193"/>
    <mergeCell ref="D192:D193"/>
    <mergeCell ref="K192:K193"/>
    <mergeCell ref="C169:C174"/>
    <mergeCell ref="D169:D174"/>
    <mergeCell ref="K169:K174"/>
    <mergeCell ref="A175:A189"/>
    <mergeCell ref="B175:B189"/>
    <mergeCell ref="C175:C177"/>
    <mergeCell ref="D175:D177"/>
    <mergeCell ref="K175:K177"/>
    <mergeCell ref="C178:C182"/>
    <mergeCell ref="A160:A174"/>
    <mergeCell ref="B160:B174"/>
    <mergeCell ref="C160:C161"/>
    <mergeCell ref="D160:D161"/>
    <mergeCell ref="K160:K161"/>
    <mergeCell ref="C162:C164"/>
    <mergeCell ref="D178:D182"/>
    <mergeCell ref="C165:C168"/>
    <mergeCell ref="D165:D168"/>
    <mergeCell ref="C121:C122"/>
    <mergeCell ref="D121:D122"/>
    <mergeCell ref="K121:K122"/>
    <mergeCell ref="K165:K168"/>
    <mergeCell ref="C106:C108"/>
    <mergeCell ref="D106:D108"/>
    <mergeCell ref="K106:K108"/>
    <mergeCell ref="D162:D164"/>
    <mergeCell ref="K162:K164"/>
    <mergeCell ref="C115:C116"/>
    <mergeCell ref="D115:D116"/>
    <mergeCell ref="K115:K116"/>
    <mergeCell ref="C117:C120"/>
    <mergeCell ref="D109:D110"/>
    <mergeCell ref="K109:K110"/>
    <mergeCell ref="C113:C114"/>
    <mergeCell ref="D113:D114"/>
    <mergeCell ref="K113:K114"/>
    <mergeCell ref="C111:C112"/>
    <mergeCell ref="D111:D112"/>
    <mergeCell ref="K111:K112"/>
    <mergeCell ref="A123:A159"/>
    <mergeCell ref="B123:B159"/>
    <mergeCell ref="C124:C159"/>
    <mergeCell ref="D124:D159"/>
    <mergeCell ref="K124:K159"/>
    <mergeCell ref="C109:C110"/>
    <mergeCell ref="D117:D120"/>
    <mergeCell ref="K117:K120"/>
    <mergeCell ref="A17:A105"/>
    <mergeCell ref="B17:B105"/>
    <mergeCell ref="C17:C20"/>
    <mergeCell ref="D17:D20"/>
    <mergeCell ref="K17:K20"/>
    <mergeCell ref="C22:C25"/>
    <mergeCell ref="D22:D25"/>
    <mergeCell ref="K22:K25"/>
    <mergeCell ref="C27:C105"/>
    <mergeCell ref="D27:D105"/>
    <mergeCell ref="K27:K105"/>
    <mergeCell ref="A106:A122"/>
    <mergeCell ref="B106:B122"/>
    <mergeCell ref="A9:A16"/>
    <mergeCell ref="B9:B16"/>
    <mergeCell ref="C9:C13"/>
    <mergeCell ref="D9:D13"/>
    <mergeCell ref="K9:K13"/>
    <mergeCell ref="C14:C16"/>
    <mergeCell ref="D14:D16"/>
    <mergeCell ref="K14:K16"/>
    <mergeCell ref="L3:R3"/>
    <mergeCell ref="A7:A8"/>
    <mergeCell ref="B7:B8"/>
    <mergeCell ref="C7:C8"/>
    <mergeCell ref="K7:N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199"/>
  <sheetViews>
    <sheetView topLeftCell="A175" workbookViewId="0">
      <selection activeCell="K195" sqref="K195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7" max="17" width="16.109375" customWidth="1"/>
  </cols>
  <sheetData>
    <row r="1" spans="1:17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</row>
    <row r="2" spans="1:17">
      <c r="L2" s="142"/>
      <c r="M2" s="143"/>
      <c r="N2" s="142"/>
      <c r="O2" s="143"/>
      <c r="P2" s="144"/>
      <c r="Q2" s="144"/>
    </row>
    <row r="3" spans="1:17">
      <c r="L3" s="227"/>
      <c r="M3" s="227"/>
      <c r="N3" s="227"/>
      <c r="O3" s="227"/>
      <c r="P3" s="227"/>
      <c r="Q3" s="227"/>
    </row>
    <row r="4" spans="1:17">
      <c r="L4" s="142"/>
      <c r="M4" s="144"/>
      <c r="N4" s="145"/>
      <c r="O4" s="144"/>
      <c r="P4" s="144"/>
      <c r="Q4" s="144"/>
    </row>
    <row r="5" spans="1:17">
      <c r="B5" s="8" t="s">
        <v>390</v>
      </c>
      <c r="C5" s="21"/>
    </row>
    <row r="6" spans="1:17" ht="15" thickBot="1">
      <c r="D6" s="10"/>
      <c r="E6" s="10"/>
      <c r="F6" s="10"/>
      <c r="G6" s="10"/>
      <c r="H6" s="10"/>
      <c r="I6" s="11"/>
    </row>
    <row r="7" spans="1:17" s="8" customFormat="1" ht="15" thickBot="1">
      <c r="A7" s="228" t="s">
        <v>384</v>
      </c>
      <c r="B7" s="230" t="s">
        <v>0</v>
      </c>
      <c r="C7" s="232" t="s">
        <v>384</v>
      </c>
      <c r="D7" s="12"/>
      <c r="E7" s="150"/>
      <c r="F7" s="150"/>
      <c r="G7" s="150"/>
      <c r="H7" s="150"/>
      <c r="I7" s="13"/>
      <c r="J7" s="14"/>
      <c r="K7" s="234" t="s">
        <v>385</v>
      </c>
      <c r="L7" s="235"/>
      <c r="M7" s="235"/>
      <c r="N7" s="236"/>
    </row>
    <row r="8" spans="1:17" s="18" customFormat="1" ht="43.8" thickBot="1">
      <c r="A8" s="229"/>
      <c r="B8" s="293"/>
      <c r="C8" s="233"/>
      <c r="D8" s="22" t="s">
        <v>2</v>
      </c>
      <c r="E8" s="146" t="s">
        <v>426</v>
      </c>
      <c r="F8" s="146" t="s">
        <v>427</v>
      </c>
      <c r="G8" s="146" t="s">
        <v>428</v>
      </c>
      <c r="H8" s="146" t="s">
        <v>429</v>
      </c>
      <c r="I8" s="136" t="s">
        <v>384</v>
      </c>
      <c r="J8" s="151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7" ht="15" thickBot="1">
      <c r="A9" s="238">
        <v>2</v>
      </c>
      <c r="B9" s="294" t="s">
        <v>8</v>
      </c>
      <c r="C9" s="242" t="s">
        <v>395</v>
      </c>
      <c r="D9" s="244" t="s">
        <v>9</v>
      </c>
      <c r="E9" s="141">
        <v>2</v>
      </c>
      <c r="F9" s="141" t="s">
        <v>8</v>
      </c>
      <c r="G9" s="147" t="s">
        <v>395</v>
      </c>
      <c r="H9" s="141" t="s">
        <v>9</v>
      </c>
      <c r="I9" s="23" t="s">
        <v>10</v>
      </c>
      <c r="J9" s="24" t="s">
        <v>11</v>
      </c>
      <c r="K9" s="295">
        <f>'[1]12 - Gastos y costos 2009'!$C$36</f>
        <v>112560788.08361876</v>
      </c>
      <c r="L9" s="132">
        <f>'[2]5 -Produccion'!$Y$10</f>
        <v>6998.5599999999995</v>
      </c>
      <c r="M9" s="133">
        <f>+L9/(+$L$13+$L$12+$L$11+$L$10+$L$9)</f>
        <v>1</v>
      </c>
      <c r="N9" s="134">
        <f>K9*M9/'[2]5 -Produccion'!$J$10</f>
        <v>84759.629581038229</v>
      </c>
    </row>
    <row r="10" spans="1:17" ht="15" thickBot="1">
      <c r="A10" s="238"/>
      <c r="B10" s="239"/>
      <c r="C10" s="242"/>
      <c r="D10" s="244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295"/>
      <c r="L10" s="26"/>
      <c r="M10" s="27">
        <f t="shared" ref="M10:M13" si="0">+L10/(+$L$13+$L$12+$L$11+$L$10+$L$9)</f>
        <v>0</v>
      </c>
      <c r="N10" s="28"/>
    </row>
    <row r="11" spans="1:17" ht="15" thickBot="1">
      <c r="A11" s="238"/>
      <c r="B11" s="239"/>
      <c r="C11" s="242"/>
      <c r="D11" s="244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295"/>
      <c r="L11" s="26"/>
      <c r="M11" s="27">
        <f t="shared" si="0"/>
        <v>0</v>
      </c>
      <c r="N11" s="28"/>
    </row>
    <row r="12" spans="1:17" ht="15" thickBot="1">
      <c r="A12" s="238"/>
      <c r="B12" s="239"/>
      <c r="C12" s="242"/>
      <c r="D12" s="244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295"/>
      <c r="L12" s="26"/>
      <c r="M12" s="27">
        <f t="shared" si="0"/>
        <v>0</v>
      </c>
      <c r="N12" s="28"/>
    </row>
    <row r="13" spans="1:17" ht="15" thickBot="1">
      <c r="A13" s="238"/>
      <c r="B13" s="239"/>
      <c r="C13" s="242"/>
      <c r="D13" s="244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296"/>
      <c r="L13" s="29"/>
      <c r="M13" s="30">
        <f t="shared" si="0"/>
        <v>0</v>
      </c>
      <c r="N13" s="31"/>
    </row>
    <row r="14" spans="1:17" ht="15" thickBot="1">
      <c r="A14" s="238"/>
      <c r="B14" s="239"/>
      <c r="C14" s="242" t="s">
        <v>396</v>
      </c>
      <c r="D14" s="244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297">
        <f>'[1]12 - Gastos y costos 2009'!$D$36</f>
        <v>41383184.540769465</v>
      </c>
      <c r="L14" s="25">
        <f>'[2]5 -Produccion'!$Y$15</f>
        <v>558.62</v>
      </c>
      <c r="M14" s="32">
        <f>+L14/(+$L$14+$L$15+$L$16)</f>
        <v>1</v>
      </c>
      <c r="N14" s="33">
        <f>K14*M14/'[2]5 -Produccion'!$J$15</f>
        <v>390407.4013280138</v>
      </c>
    </row>
    <row r="15" spans="1:17" ht="15" thickBot="1">
      <c r="A15" s="238"/>
      <c r="B15" s="239"/>
      <c r="C15" s="242"/>
      <c r="D15" s="244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298"/>
      <c r="L15" s="26"/>
      <c r="M15" s="34">
        <f t="shared" ref="M15:M16" si="1">+L15/(+$L$14+$L$15+$L$16)</f>
        <v>0</v>
      </c>
      <c r="N15" s="35"/>
    </row>
    <row r="16" spans="1:17" ht="15.75" customHeight="1" thickBot="1">
      <c r="A16" s="238"/>
      <c r="B16" s="240"/>
      <c r="C16" s="242"/>
      <c r="D16" s="244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299"/>
      <c r="L16" s="29"/>
      <c r="M16" s="36">
        <f t="shared" si="1"/>
        <v>0</v>
      </c>
      <c r="N16" s="37"/>
    </row>
    <row r="17" spans="1:14" ht="15.75" customHeight="1" thickBot="1">
      <c r="A17" s="253">
        <v>1</v>
      </c>
      <c r="B17" s="254" t="s">
        <v>26</v>
      </c>
      <c r="C17" s="255" t="s">
        <v>397</v>
      </c>
      <c r="D17" s="256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300">
        <f>'[1]12 - Gastos y costos 2009'!$H$36</f>
        <v>269770162.22552228</v>
      </c>
      <c r="L17" s="40">
        <f>'[2]5 -Produccion'!$Y$18</f>
        <v>1070.55</v>
      </c>
      <c r="M17" s="41">
        <f>+L17/($L$17+$L$18+$L$19+$L$20)</f>
        <v>0.39059763572679512</v>
      </c>
      <c r="N17" s="42">
        <f>K17*M17/'[2]5 -Produccion'!$J$18</f>
        <v>14764.128843340757</v>
      </c>
    </row>
    <row r="18" spans="1:14" ht="27" thickBot="1">
      <c r="A18" s="253"/>
      <c r="B18" s="254"/>
      <c r="C18" s="255"/>
      <c r="D18" s="256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301"/>
      <c r="L18" s="43">
        <f>'[2]5 -Produccion'!$Y$19</f>
        <v>1215.1499999999999</v>
      </c>
      <c r="M18" s="44">
        <f t="shared" ref="M18:M20" si="2">+L18/($L$17+$L$18+$L$19+$L$20)</f>
        <v>0.44335595446584936</v>
      </c>
      <c r="N18" s="45">
        <f>K17*M18/'[2]5 -Produccion'!$J$19</f>
        <v>14764.128843340754</v>
      </c>
    </row>
    <row r="19" spans="1:14" ht="27" thickBot="1">
      <c r="A19" s="253"/>
      <c r="B19" s="254"/>
      <c r="C19" s="255"/>
      <c r="D19" s="256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301"/>
      <c r="L19" s="43">
        <f>'[2]5 -Produccion'!$Y$20</f>
        <v>353.4</v>
      </c>
      <c r="M19" s="44">
        <f t="shared" si="2"/>
        <v>0.12894045534150614</v>
      </c>
      <c r="N19" s="45">
        <f>K17*M19/'[2]5 -Produccion'!$J$20</f>
        <v>14764.128843340757</v>
      </c>
    </row>
    <row r="20" spans="1:14" ht="27" thickBot="1">
      <c r="A20" s="253"/>
      <c r="B20" s="254"/>
      <c r="C20" s="255"/>
      <c r="D20" s="256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302"/>
      <c r="L20" s="46">
        <f>'[2]5 -Produccion'!$Y$21</f>
        <v>101.7</v>
      </c>
      <c r="M20" s="47">
        <f t="shared" si="2"/>
        <v>3.710595446584939E-2</v>
      </c>
      <c r="N20" s="48">
        <f>K17*M20/'[2]5 -Produccion'!$J$21</f>
        <v>14764.128843340755</v>
      </c>
    </row>
    <row r="21" spans="1:14" ht="15" thickBot="1">
      <c r="A21" s="253"/>
      <c r="B21" s="254"/>
      <c r="C21" s="49" t="s">
        <v>398</v>
      </c>
      <c r="D21" s="50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48" t="s">
        <v>36</v>
      </c>
      <c r="K21" s="52">
        <f>'[1]12 - Gastos y costos 2009'!$I$36</f>
        <v>56951213.143644214</v>
      </c>
      <c r="L21" s="53">
        <f>'[2]5 -Produccion'!$Y$22</f>
        <v>53.4</v>
      </c>
      <c r="M21" s="135">
        <f>+L21/L21</f>
        <v>1</v>
      </c>
      <c r="N21" s="54">
        <f>K21*M21/'[2]5 -Produccion'!$J$22</f>
        <v>159975.31781922531</v>
      </c>
    </row>
    <row r="22" spans="1:14" ht="15" thickBot="1">
      <c r="A22" s="253"/>
      <c r="B22" s="254"/>
      <c r="C22" s="255" t="s">
        <v>399</v>
      </c>
      <c r="D22" s="256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300">
        <f>'[1]12 - Gastos y costos 2009'!$G$36</f>
        <v>121408643.88752164</v>
      </c>
      <c r="L22" s="40">
        <f>'[2]5 -Produccion'!$Y$23</f>
        <v>6957.8600000000006</v>
      </c>
      <c r="M22" s="41">
        <f>+L22/(+$L$22+$L$23+$L$24+$L$25)</f>
        <v>0.4669015313175236</v>
      </c>
      <c r="N22" s="55">
        <f>K22*M22/'[2]5 -Produccion'!$J$23</f>
        <v>14827.591353980581</v>
      </c>
    </row>
    <row r="23" spans="1:14" ht="15" thickBot="1">
      <c r="A23" s="253"/>
      <c r="B23" s="254"/>
      <c r="C23" s="255"/>
      <c r="D23" s="256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301"/>
      <c r="L23" s="43">
        <f>'[2]5 -Produccion'!$Y$24</f>
        <v>4272.8600000000006</v>
      </c>
      <c r="M23" s="41">
        <f t="shared" ref="M23:M25" si="4">+L23/(+$L$22+$L$23+$L$24+$L$25)</f>
        <v>0.28672679201728607</v>
      </c>
      <c r="N23" s="56">
        <f>K22*M23/'[2]5 -Produccion'!$J$24</f>
        <v>8635.849909461218</v>
      </c>
    </row>
    <row r="24" spans="1:14" ht="15" thickBot="1">
      <c r="A24" s="253"/>
      <c r="B24" s="254"/>
      <c r="C24" s="255"/>
      <c r="D24" s="256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301"/>
      <c r="L24" s="43">
        <f>'[2]5 -Produccion'!$Y$25</f>
        <v>3188.48</v>
      </c>
      <c r="M24" s="41">
        <f t="shared" si="4"/>
        <v>0.21396035484693535</v>
      </c>
      <c r="N24" s="56">
        <f>K22*M24/'[2]5 -Produccion'!$J$25</f>
        <v>8635.8499094612162</v>
      </c>
    </row>
    <row r="25" spans="1:14" ht="15" thickBot="1">
      <c r="A25" s="253"/>
      <c r="B25" s="254"/>
      <c r="C25" s="255"/>
      <c r="D25" s="256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302"/>
      <c r="L25" s="46">
        <f>'[2]5 -Produccion'!$Y$26</f>
        <v>483</v>
      </c>
      <c r="M25" s="41">
        <f t="shared" si="4"/>
        <v>3.2411321818255019E-2</v>
      </c>
      <c r="N25" s="57">
        <f>K22*M25/'[2]5 -Produccion'!$J$26</f>
        <v>17108.759254592973</v>
      </c>
    </row>
    <row r="26" spans="1:14" ht="27" thickBot="1">
      <c r="A26" s="253"/>
      <c r="B26" s="254"/>
      <c r="C26" s="49" t="s">
        <v>400</v>
      </c>
      <c r="D26" s="50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>
        <f>'[1]12 - Gastos y costos 2009'!$E$36</f>
        <v>188609580.33322978</v>
      </c>
      <c r="L26" s="53">
        <f>'[2]5 -Produccion'!$Y$27</f>
        <v>18038.02</v>
      </c>
      <c r="M26" s="135">
        <f>+L26/L26</f>
        <v>1</v>
      </c>
      <c r="N26" s="54">
        <f>K26*M26/'[2]5 -Produccion'!$J$27</f>
        <v>19030.327952096639</v>
      </c>
    </row>
    <row r="27" spans="1:14" ht="15" thickBot="1">
      <c r="A27" s="253"/>
      <c r="B27" s="254"/>
      <c r="C27" s="255" t="s">
        <v>401</v>
      </c>
      <c r="D27" s="256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300"/>
      <c r="L27" s="40"/>
      <c r="M27" s="41" t="e">
        <f>+L27/SUM($L$27:$L$105)</f>
        <v>#DIV/0!</v>
      </c>
      <c r="N27" s="55"/>
    </row>
    <row r="28" spans="1:14" ht="15" thickBot="1">
      <c r="A28" s="253"/>
      <c r="B28" s="254"/>
      <c r="C28" s="255"/>
      <c r="D28" s="256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301"/>
      <c r="L28" s="43"/>
      <c r="M28" s="44" t="e">
        <f t="shared" ref="M28:M91" si="5">+L28/SUM($L$27:$L$105)</f>
        <v>#DIV/0!</v>
      </c>
      <c r="N28" s="56"/>
    </row>
    <row r="29" spans="1:14" ht="15" thickBot="1">
      <c r="A29" s="253"/>
      <c r="B29" s="254"/>
      <c r="C29" s="255"/>
      <c r="D29" s="256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301"/>
      <c r="L29" s="43"/>
      <c r="M29" s="44" t="e">
        <f t="shared" si="5"/>
        <v>#DIV/0!</v>
      </c>
      <c r="N29" s="56"/>
    </row>
    <row r="30" spans="1:14" ht="15" thickBot="1">
      <c r="A30" s="253"/>
      <c r="B30" s="254"/>
      <c r="C30" s="255"/>
      <c r="D30" s="256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301"/>
      <c r="L30" s="43"/>
      <c r="M30" s="44" t="e">
        <f t="shared" si="5"/>
        <v>#DIV/0!</v>
      </c>
      <c r="N30" s="56"/>
    </row>
    <row r="31" spans="1:14" ht="15" thickBot="1">
      <c r="A31" s="253"/>
      <c r="B31" s="254"/>
      <c r="C31" s="255"/>
      <c r="D31" s="256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301"/>
      <c r="L31" s="43"/>
      <c r="M31" s="44" t="e">
        <f t="shared" si="5"/>
        <v>#DIV/0!</v>
      </c>
      <c r="N31" s="56"/>
    </row>
    <row r="32" spans="1:14" ht="15" thickBot="1">
      <c r="A32" s="253"/>
      <c r="B32" s="254"/>
      <c r="C32" s="255"/>
      <c r="D32" s="256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301"/>
      <c r="L32" s="43"/>
      <c r="M32" s="44" t="e">
        <f t="shared" si="5"/>
        <v>#DIV/0!</v>
      </c>
      <c r="N32" s="56"/>
    </row>
    <row r="33" spans="1:14" ht="15" thickBot="1">
      <c r="A33" s="253"/>
      <c r="B33" s="254"/>
      <c r="C33" s="255"/>
      <c r="D33" s="256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301"/>
      <c r="L33" s="43"/>
      <c r="M33" s="44" t="e">
        <f t="shared" si="5"/>
        <v>#DIV/0!</v>
      </c>
      <c r="N33" s="56"/>
    </row>
    <row r="34" spans="1:14" ht="15" thickBot="1">
      <c r="A34" s="253"/>
      <c r="B34" s="254"/>
      <c r="C34" s="255"/>
      <c r="D34" s="256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301"/>
      <c r="L34" s="43"/>
      <c r="M34" s="44" t="e">
        <f t="shared" si="5"/>
        <v>#DIV/0!</v>
      </c>
      <c r="N34" s="56"/>
    </row>
    <row r="35" spans="1:14" ht="15" thickBot="1">
      <c r="A35" s="253"/>
      <c r="B35" s="254"/>
      <c r="C35" s="255"/>
      <c r="D35" s="256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301"/>
      <c r="L35" s="43"/>
      <c r="M35" s="44" t="e">
        <f t="shared" si="5"/>
        <v>#DIV/0!</v>
      </c>
      <c r="N35" s="56"/>
    </row>
    <row r="36" spans="1:14" ht="15" thickBot="1">
      <c r="A36" s="253"/>
      <c r="B36" s="254"/>
      <c r="C36" s="255"/>
      <c r="D36" s="256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301"/>
      <c r="L36" s="43"/>
      <c r="M36" s="44" t="e">
        <f t="shared" si="5"/>
        <v>#DIV/0!</v>
      </c>
      <c r="N36" s="56"/>
    </row>
    <row r="37" spans="1:14" ht="15" thickBot="1">
      <c r="A37" s="253"/>
      <c r="B37" s="254"/>
      <c r="C37" s="255"/>
      <c r="D37" s="256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301"/>
      <c r="L37" s="43"/>
      <c r="M37" s="44" t="e">
        <f t="shared" si="5"/>
        <v>#DIV/0!</v>
      </c>
      <c r="N37" s="56"/>
    </row>
    <row r="38" spans="1:14" ht="15" thickBot="1">
      <c r="A38" s="253"/>
      <c r="B38" s="254"/>
      <c r="C38" s="255"/>
      <c r="D38" s="256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301"/>
      <c r="L38" s="43"/>
      <c r="M38" s="44" t="e">
        <f t="shared" si="5"/>
        <v>#DIV/0!</v>
      </c>
      <c r="N38" s="56"/>
    </row>
    <row r="39" spans="1:14" ht="15" thickBot="1">
      <c r="A39" s="253"/>
      <c r="B39" s="254"/>
      <c r="C39" s="255"/>
      <c r="D39" s="256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301"/>
      <c r="L39" s="43"/>
      <c r="M39" s="44" t="e">
        <f t="shared" si="5"/>
        <v>#DIV/0!</v>
      </c>
      <c r="N39" s="56"/>
    </row>
    <row r="40" spans="1:14" ht="15" thickBot="1">
      <c r="A40" s="253"/>
      <c r="B40" s="254"/>
      <c r="C40" s="255"/>
      <c r="D40" s="256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301"/>
      <c r="L40" s="43"/>
      <c r="M40" s="44" t="e">
        <f t="shared" si="5"/>
        <v>#DIV/0!</v>
      </c>
      <c r="N40" s="56"/>
    </row>
    <row r="41" spans="1:14" ht="15" thickBot="1">
      <c r="A41" s="253"/>
      <c r="B41" s="254"/>
      <c r="C41" s="255"/>
      <c r="D41" s="256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301"/>
      <c r="L41" s="43"/>
      <c r="M41" s="44" t="e">
        <f t="shared" si="5"/>
        <v>#DIV/0!</v>
      </c>
      <c r="N41" s="56"/>
    </row>
    <row r="42" spans="1:14" ht="15" thickBot="1">
      <c r="A42" s="253"/>
      <c r="B42" s="254"/>
      <c r="C42" s="255"/>
      <c r="D42" s="256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301"/>
      <c r="L42" s="43"/>
      <c r="M42" s="44" t="e">
        <f t="shared" si="5"/>
        <v>#DIV/0!</v>
      </c>
      <c r="N42" s="56"/>
    </row>
    <row r="43" spans="1:14" ht="15" thickBot="1">
      <c r="A43" s="253"/>
      <c r="B43" s="254"/>
      <c r="C43" s="255"/>
      <c r="D43" s="256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301"/>
      <c r="L43" s="43"/>
      <c r="M43" s="44" t="e">
        <f t="shared" si="5"/>
        <v>#DIV/0!</v>
      </c>
      <c r="N43" s="56"/>
    </row>
    <row r="44" spans="1:14" ht="15" thickBot="1">
      <c r="A44" s="253"/>
      <c r="B44" s="254"/>
      <c r="C44" s="255"/>
      <c r="D44" s="256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301"/>
      <c r="L44" s="43"/>
      <c r="M44" s="44" t="e">
        <f t="shared" si="5"/>
        <v>#DIV/0!</v>
      </c>
      <c r="N44" s="56"/>
    </row>
    <row r="45" spans="1:14" ht="15" thickBot="1">
      <c r="A45" s="253"/>
      <c r="B45" s="254"/>
      <c r="C45" s="255"/>
      <c r="D45" s="256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301"/>
      <c r="L45" s="43"/>
      <c r="M45" s="44" t="e">
        <f t="shared" si="5"/>
        <v>#DIV/0!</v>
      </c>
      <c r="N45" s="56"/>
    </row>
    <row r="46" spans="1:14" ht="15" thickBot="1">
      <c r="A46" s="253"/>
      <c r="B46" s="254"/>
      <c r="C46" s="255"/>
      <c r="D46" s="256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301"/>
      <c r="L46" s="43"/>
      <c r="M46" s="44" t="e">
        <f t="shared" si="5"/>
        <v>#DIV/0!</v>
      </c>
      <c r="N46" s="56"/>
    </row>
    <row r="47" spans="1:14" ht="15" thickBot="1">
      <c r="A47" s="253"/>
      <c r="B47" s="254"/>
      <c r="C47" s="255"/>
      <c r="D47" s="256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301"/>
      <c r="L47" s="43"/>
      <c r="M47" s="44" t="e">
        <f t="shared" si="5"/>
        <v>#DIV/0!</v>
      </c>
      <c r="N47" s="56"/>
    </row>
    <row r="48" spans="1:14" ht="15" thickBot="1">
      <c r="A48" s="253"/>
      <c r="B48" s="254"/>
      <c r="C48" s="255"/>
      <c r="D48" s="256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301"/>
      <c r="L48" s="43"/>
      <c r="M48" s="44" t="e">
        <f t="shared" si="5"/>
        <v>#DIV/0!</v>
      </c>
      <c r="N48" s="56"/>
    </row>
    <row r="49" spans="1:14" ht="15" thickBot="1">
      <c r="A49" s="253"/>
      <c r="B49" s="254"/>
      <c r="C49" s="255"/>
      <c r="D49" s="256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301"/>
      <c r="L49" s="43"/>
      <c r="M49" s="44" t="e">
        <f t="shared" si="5"/>
        <v>#DIV/0!</v>
      </c>
      <c r="N49" s="56"/>
    </row>
    <row r="50" spans="1:14" ht="15" thickBot="1">
      <c r="A50" s="253"/>
      <c r="B50" s="254"/>
      <c r="C50" s="255"/>
      <c r="D50" s="256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301"/>
      <c r="L50" s="43"/>
      <c r="M50" s="44" t="e">
        <f t="shared" si="5"/>
        <v>#DIV/0!</v>
      </c>
      <c r="N50" s="56"/>
    </row>
    <row r="51" spans="1:14" ht="15" thickBot="1">
      <c r="A51" s="253"/>
      <c r="B51" s="254"/>
      <c r="C51" s="255"/>
      <c r="D51" s="256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301"/>
      <c r="L51" s="43"/>
      <c r="M51" s="44" t="e">
        <f t="shared" si="5"/>
        <v>#DIV/0!</v>
      </c>
      <c r="N51" s="56"/>
    </row>
    <row r="52" spans="1:14" ht="15" thickBot="1">
      <c r="A52" s="253"/>
      <c r="B52" s="254"/>
      <c r="C52" s="255"/>
      <c r="D52" s="256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301"/>
      <c r="L52" s="43"/>
      <c r="M52" s="44" t="e">
        <f t="shared" si="5"/>
        <v>#DIV/0!</v>
      </c>
      <c r="N52" s="56"/>
    </row>
    <row r="53" spans="1:14" ht="15" thickBot="1">
      <c r="A53" s="253"/>
      <c r="B53" s="254"/>
      <c r="C53" s="255"/>
      <c r="D53" s="256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301"/>
      <c r="L53" s="43"/>
      <c r="M53" s="44" t="e">
        <f t="shared" si="5"/>
        <v>#DIV/0!</v>
      </c>
      <c r="N53" s="56"/>
    </row>
    <row r="54" spans="1:14" ht="15" thickBot="1">
      <c r="A54" s="253"/>
      <c r="B54" s="254"/>
      <c r="C54" s="255"/>
      <c r="D54" s="256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301"/>
      <c r="L54" s="43"/>
      <c r="M54" s="44" t="e">
        <f t="shared" si="5"/>
        <v>#DIV/0!</v>
      </c>
      <c r="N54" s="56"/>
    </row>
    <row r="55" spans="1:14" ht="15" thickBot="1">
      <c r="A55" s="253"/>
      <c r="B55" s="254"/>
      <c r="C55" s="255"/>
      <c r="D55" s="256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301"/>
      <c r="L55" s="43"/>
      <c r="M55" s="44" t="e">
        <f t="shared" si="5"/>
        <v>#DIV/0!</v>
      </c>
      <c r="N55" s="56"/>
    </row>
    <row r="56" spans="1:14" ht="15" thickBot="1">
      <c r="A56" s="253"/>
      <c r="B56" s="254"/>
      <c r="C56" s="255"/>
      <c r="D56" s="256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301"/>
      <c r="L56" s="43"/>
      <c r="M56" s="44" t="e">
        <f t="shared" si="5"/>
        <v>#DIV/0!</v>
      </c>
      <c r="N56" s="56"/>
    </row>
    <row r="57" spans="1:14" ht="15" thickBot="1">
      <c r="A57" s="253"/>
      <c r="B57" s="254"/>
      <c r="C57" s="255"/>
      <c r="D57" s="256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301"/>
      <c r="L57" s="43"/>
      <c r="M57" s="44" t="e">
        <f t="shared" si="5"/>
        <v>#DIV/0!</v>
      </c>
      <c r="N57" s="56"/>
    </row>
    <row r="58" spans="1:14" ht="15" thickBot="1">
      <c r="A58" s="253"/>
      <c r="B58" s="254"/>
      <c r="C58" s="255"/>
      <c r="D58" s="256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301"/>
      <c r="L58" s="43"/>
      <c r="M58" s="44" t="e">
        <f t="shared" si="5"/>
        <v>#DIV/0!</v>
      </c>
      <c r="N58" s="56"/>
    </row>
    <row r="59" spans="1:14" ht="15" thickBot="1">
      <c r="A59" s="253"/>
      <c r="B59" s="254"/>
      <c r="C59" s="255"/>
      <c r="D59" s="256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301"/>
      <c r="L59" s="43"/>
      <c r="M59" s="44" t="e">
        <f t="shared" si="5"/>
        <v>#DIV/0!</v>
      </c>
      <c r="N59" s="56"/>
    </row>
    <row r="60" spans="1:14" ht="15" thickBot="1">
      <c r="A60" s="253"/>
      <c r="B60" s="254"/>
      <c r="C60" s="255"/>
      <c r="D60" s="256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301"/>
      <c r="L60" s="43"/>
      <c r="M60" s="44" t="e">
        <f t="shared" si="5"/>
        <v>#DIV/0!</v>
      </c>
      <c r="N60" s="56"/>
    </row>
    <row r="61" spans="1:14" ht="15" thickBot="1">
      <c r="A61" s="253"/>
      <c r="B61" s="254"/>
      <c r="C61" s="255"/>
      <c r="D61" s="256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301"/>
      <c r="L61" s="43"/>
      <c r="M61" s="44" t="e">
        <f t="shared" si="5"/>
        <v>#DIV/0!</v>
      </c>
      <c r="N61" s="56"/>
    </row>
    <row r="62" spans="1:14" ht="15" thickBot="1">
      <c r="A62" s="253"/>
      <c r="B62" s="254"/>
      <c r="C62" s="255"/>
      <c r="D62" s="256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301"/>
      <c r="L62" s="43"/>
      <c r="M62" s="44" t="e">
        <f t="shared" si="5"/>
        <v>#DIV/0!</v>
      </c>
      <c r="N62" s="56"/>
    </row>
    <row r="63" spans="1:14" ht="15" thickBot="1">
      <c r="A63" s="253"/>
      <c r="B63" s="254"/>
      <c r="C63" s="255"/>
      <c r="D63" s="256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301"/>
      <c r="L63" s="43"/>
      <c r="M63" s="44" t="e">
        <f t="shared" si="5"/>
        <v>#DIV/0!</v>
      </c>
      <c r="N63" s="56"/>
    </row>
    <row r="64" spans="1:14" ht="15" thickBot="1">
      <c r="A64" s="253"/>
      <c r="B64" s="254"/>
      <c r="C64" s="255"/>
      <c r="D64" s="256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301"/>
      <c r="L64" s="43"/>
      <c r="M64" s="44" t="e">
        <f t="shared" si="5"/>
        <v>#DIV/0!</v>
      </c>
      <c r="N64" s="56"/>
    </row>
    <row r="65" spans="1:14" ht="15" thickBot="1">
      <c r="A65" s="253"/>
      <c r="B65" s="254"/>
      <c r="C65" s="255"/>
      <c r="D65" s="256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301"/>
      <c r="L65" s="43"/>
      <c r="M65" s="44" t="e">
        <f t="shared" si="5"/>
        <v>#DIV/0!</v>
      </c>
      <c r="N65" s="56"/>
    </row>
    <row r="66" spans="1:14" ht="15" thickBot="1">
      <c r="A66" s="253"/>
      <c r="B66" s="254"/>
      <c r="C66" s="255"/>
      <c r="D66" s="256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301"/>
      <c r="L66" s="43"/>
      <c r="M66" s="44" t="e">
        <f t="shared" si="5"/>
        <v>#DIV/0!</v>
      </c>
      <c r="N66" s="56"/>
    </row>
    <row r="67" spans="1:14" ht="15" thickBot="1">
      <c r="A67" s="253"/>
      <c r="B67" s="254"/>
      <c r="C67" s="255"/>
      <c r="D67" s="256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301"/>
      <c r="L67" s="43"/>
      <c r="M67" s="44" t="e">
        <f t="shared" si="5"/>
        <v>#DIV/0!</v>
      </c>
      <c r="N67" s="56"/>
    </row>
    <row r="68" spans="1:14" ht="15" thickBot="1">
      <c r="A68" s="253"/>
      <c r="B68" s="254"/>
      <c r="C68" s="255"/>
      <c r="D68" s="256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301"/>
      <c r="L68" s="43"/>
      <c r="M68" s="44" t="e">
        <f t="shared" si="5"/>
        <v>#DIV/0!</v>
      </c>
      <c r="N68" s="56"/>
    </row>
    <row r="69" spans="1:14" ht="15" thickBot="1">
      <c r="A69" s="253"/>
      <c r="B69" s="254"/>
      <c r="C69" s="255"/>
      <c r="D69" s="256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301"/>
      <c r="L69" s="43"/>
      <c r="M69" s="44" t="e">
        <f t="shared" si="5"/>
        <v>#DIV/0!</v>
      </c>
      <c r="N69" s="56"/>
    </row>
    <row r="70" spans="1:14" ht="15" thickBot="1">
      <c r="A70" s="253"/>
      <c r="B70" s="254"/>
      <c r="C70" s="255"/>
      <c r="D70" s="256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301"/>
      <c r="L70" s="43"/>
      <c r="M70" s="44" t="e">
        <f t="shared" si="5"/>
        <v>#DIV/0!</v>
      </c>
      <c r="N70" s="56"/>
    </row>
    <row r="71" spans="1:14" ht="15" thickBot="1">
      <c r="A71" s="253"/>
      <c r="B71" s="254"/>
      <c r="C71" s="255"/>
      <c r="D71" s="256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301"/>
      <c r="L71" s="43"/>
      <c r="M71" s="44" t="e">
        <f t="shared" si="5"/>
        <v>#DIV/0!</v>
      </c>
      <c r="N71" s="56"/>
    </row>
    <row r="72" spans="1:14" ht="15" thickBot="1">
      <c r="A72" s="253"/>
      <c r="B72" s="254"/>
      <c r="C72" s="255"/>
      <c r="D72" s="256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301"/>
      <c r="L72" s="43"/>
      <c r="M72" s="44" t="e">
        <f t="shared" si="5"/>
        <v>#DIV/0!</v>
      </c>
      <c r="N72" s="56"/>
    </row>
    <row r="73" spans="1:14" ht="15" thickBot="1">
      <c r="A73" s="253"/>
      <c r="B73" s="254"/>
      <c r="C73" s="255"/>
      <c r="D73" s="256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301"/>
      <c r="L73" s="43"/>
      <c r="M73" s="44" t="e">
        <f t="shared" si="5"/>
        <v>#DIV/0!</v>
      </c>
      <c r="N73" s="56"/>
    </row>
    <row r="74" spans="1:14" ht="15" thickBot="1">
      <c r="A74" s="253"/>
      <c r="B74" s="254"/>
      <c r="C74" s="255"/>
      <c r="D74" s="256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301"/>
      <c r="L74" s="43"/>
      <c r="M74" s="44" t="e">
        <f t="shared" si="5"/>
        <v>#DIV/0!</v>
      </c>
      <c r="N74" s="56"/>
    </row>
    <row r="75" spans="1:14" ht="15" thickBot="1">
      <c r="A75" s="253"/>
      <c r="B75" s="254"/>
      <c r="C75" s="255"/>
      <c r="D75" s="256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301"/>
      <c r="L75" s="43"/>
      <c r="M75" s="44" t="e">
        <f t="shared" si="5"/>
        <v>#DIV/0!</v>
      </c>
      <c r="N75" s="56"/>
    </row>
    <row r="76" spans="1:14" ht="15" thickBot="1">
      <c r="A76" s="253"/>
      <c r="B76" s="254"/>
      <c r="C76" s="255"/>
      <c r="D76" s="256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301"/>
      <c r="L76" s="43"/>
      <c r="M76" s="44" t="e">
        <f t="shared" si="5"/>
        <v>#DIV/0!</v>
      </c>
      <c r="N76" s="56"/>
    </row>
    <row r="77" spans="1:14" ht="15" thickBot="1">
      <c r="A77" s="253"/>
      <c r="B77" s="254"/>
      <c r="C77" s="255"/>
      <c r="D77" s="256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301"/>
      <c r="L77" s="43"/>
      <c r="M77" s="44" t="e">
        <f t="shared" si="5"/>
        <v>#DIV/0!</v>
      </c>
      <c r="N77" s="56"/>
    </row>
    <row r="78" spans="1:14" ht="15" thickBot="1">
      <c r="A78" s="253"/>
      <c r="B78" s="254"/>
      <c r="C78" s="255"/>
      <c r="D78" s="256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301"/>
      <c r="L78" s="43"/>
      <c r="M78" s="44" t="e">
        <f t="shared" si="5"/>
        <v>#DIV/0!</v>
      </c>
      <c r="N78" s="56"/>
    </row>
    <row r="79" spans="1:14" ht="15" thickBot="1">
      <c r="A79" s="253"/>
      <c r="B79" s="254"/>
      <c r="C79" s="255"/>
      <c r="D79" s="256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301"/>
      <c r="L79" s="43"/>
      <c r="M79" s="44" t="e">
        <f t="shared" si="5"/>
        <v>#DIV/0!</v>
      </c>
      <c r="N79" s="56"/>
    </row>
    <row r="80" spans="1:14" ht="15" thickBot="1">
      <c r="A80" s="253"/>
      <c r="B80" s="254"/>
      <c r="C80" s="255"/>
      <c r="D80" s="256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301"/>
      <c r="L80" s="43"/>
      <c r="M80" s="44" t="e">
        <f t="shared" si="5"/>
        <v>#DIV/0!</v>
      </c>
      <c r="N80" s="56"/>
    </row>
    <row r="81" spans="1:14" ht="15" thickBot="1">
      <c r="A81" s="253"/>
      <c r="B81" s="254"/>
      <c r="C81" s="255"/>
      <c r="D81" s="256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301"/>
      <c r="L81" s="43"/>
      <c r="M81" s="44" t="e">
        <f t="shared" si="5"/>
        <v>#DIV/0!</v>
      </c>
      <c r="N81" s="56"/>
    </row>
    <row r="82" spans="1:14" ht="15" thickBot="1">
      <c r="A82" s="253"/>
      <c r="B82" s="254"/>
      <c r="C82" s="255"/>
      <c r="D82" s="256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301"/>
      <c r="L82" s="43"/>
      <c r="M82" s="44" t="e">
        <f t="shared" si="5"/>
        <v>#DIV/0!</v>
      </c>
      <c r="N82" s="56"/>
    </row>
    <row r="83" spans="1:14" ht="15" thickBot="1">
      <c r="A83" s="253"/>
      <c r="B83" s="254"/>
      <c r="C83" s="255"/>
      <c r="D83" s="256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301"/>
      <c r="L83" s="43"/>
      <c r="M83" s="44" t="e">
        <f t="shared" si="5"/>
        <v>#DIV/0!</v>
      </c>
      <c r="N83" s="56"/>
    </row>
    <row r="84" spans="1:14" ht="15" thickBot="1">
      <c r="A84" s="253"/>
      <c r="B84" s="254"/>
      <c r="C84" s="255"/>
      <c r="D84" s="256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301"/>
      <c r="L84" s="43"/>
      <c r="M84" s="44" t="e">
        <f t="shared" si="5"/>
        <v>#DIV/0!</v>
      </c>
      <c r="N84" s="56"/>
    </row>
    <row r="85" spans="1:14" ht="15" thickBot="1">
      <c r="A85" s="253"/>
      <c r="B85" s="254"/>
      <c r="C85" s="255"/>
      <c r="D85" s="256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301"/>
      <c r="L85" s="43"/>
      <c r="M85" s="44" t="e">
        <f t="shared" si="5"/>
        <v>#DIV/0!</v>
      </c>
      <c r="N85" s="56"/>
    </row>
    <row r="86" spans="1:14" ht="15" thickBot="1">
      <c r="A86" s="253"/>
      <c r="B86" s="254"/>
      <c r="C86" s="255"/>
      <c r="D86" s="256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301"/>
      <c r="L86" s="43"/>
      <c r="M86" s="44" t="e">
        <f t="shared" si="5"/>
        <v>#DIV/0!</v>
      </c>
      <c r="N86" s="56"/>
    </row>
    <row r="87" spans="1:14" ht="15" thickBot="1">
      <c r="A87" s="253"/>
      <c r="B87" s="254"/>
      <c r="C87" s="255"/>
      <c r="D87" s="256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301"/>
      <c r="L87" s="43"/>
      <c r="M87" s="44" t="e">
        <f t="shared" si="5"/>
        <v>#DIV/0!</v>
      </c>
      <c r="N87" s="56"/>
    </row>
    <row r="88" spans="1:14" ht="15" thickBot="1">
      <c r="A88" s="253"/>
      <c r="B88" s="254"/>
      <c r="C88" s="255"/>
      <c r="D88" s="256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301"/>
      <c r="L88" s="43"/>
      <c r="M88" s="44" t="e">
        <f t="shared" si="5"/>
        <v>#DIV/0!</v>
      </c>
      <c r="N88" s="56"/>
    </row>
    <row r="89" spans="1:14" ht="15" thickBot="1">
      <c r="A89" s="253"/>
      <c r="B89" s="254"/>
      <c r="C89" s="255"/>
      <c r="D89" s="256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301"/>
      <c r="L89" s="43"/>
      <c r="M89" s="44" t="e">
        <f t="shared" si="5"/>
        <v>#DIV/0!</v>
      </c>
      <c r="N89" s="56"/>
    </row>
    <row r="90" spans="1:14" ht="15" thickBot="1">
      <c r="A90" s="253"/>
      <c r="B90" s="254"/>
      <c r="C90" s="255"/>
      <c r="D90" s="256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301"/>
      <c r="L90" s="43"/>
      <c r="M90" s="44" t="e">
        <f t="shared" si="5"/>
        <v>#DIV/0!</v>
      </c>
      <c r="N90" s="56"/>
    </row>
    <row r="91" spans="1:14" ht="15" thickBot="1">
      <c r="A91" s="253"/>
      <c r="B91" s="254"/>
      <c r="C91" s="255"/>
      <c r="D91" s="256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301"/>
      <c r="L91" s="43"/>
      <c r="M91" s="44" t="e">
        <f t="shared" si="5"/>
        <v>#DIV/0!</v>
      </c>
      <c r="N91" s="56"/>
    </row>
    <row r="92" spans="1:14" ht="15" thickBot="1">
      <c r="A92" s="253"/>
      <c r="B92" s="254"/>
      <c r="C92" s="255"/>
      <c r="D92" s="256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301"/>
      <c r="L92" s="43"/>
      <c r="M92" s="44" t="e">
        <f t="shared" ref="M92:M105" si="6">+L92/SUM($L$27:$L$105)</f>
        <v>#DIV/0!</v>
      </c>
      <c r="N92" s="56"/>
    </row>
    <row r="93" spans="1:14" ht="15" thickBot="1">
      <c r="A93" s="253"/>
      <c r="B93" s="254"/>
      <c r="C93" s="255"/>
      <c r="D93" s="256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301"/>
      <c r="L93" s="43"/>
      <c r="M93" s="44" t="e">
        <f t="shared" si="6"/>
        <v>#DIV/0!</v>
      </c>
      <c r="N93" s="56"/>
    </row>
    <row r="94" spans="1:14" ht="15" thickBot="1">
      <c r="A94" s="253"/>
      <c r="B94" s="254"/>
      <c r="C94" s="255"/>
      <c r="D94" s="256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301"/>
      <c r="L94" s="43"/>
      <c r="M94" s="44" t="e">
        <f t="shared" si="6"/>
        <v>#DIV/0!</v>
      </c>
      <c r="N94" s="56"/>
    </row>
    <row r="95" spans="1:14" ht="15" thickBot="1">
      <c r="A95" s="253"/>
      <c r="B95" s="254"/>
      <c r="C95" s="255"/>
      <c r="D95" s="256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301"/>
      <c r="L95" s="43"/>
      <c r="M95" s="44" t="e">
        <f t="shared" si="6"/>
        <v>#DIV/0!</v>
      </c>
      <c r="N95" s="56"/>
    </row>
    <row r="96" spans="1:14" ht="15" thickBot="1">
      <c r="A96" s="253"/>
      <c r="B96" s="254"/>
      <c r="C96" s="255"/>
      <c r="D96" s="256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301"/>
      <c r="L96" s="43"/>
      <c r="M96" s="44" t="e">
        <f t="shared" si="6"/>
        <v>#DIV/0!</v>
      </c>
      <c r="N96" s="56"/>
    </row>
    <row r="97" spans="1:14" ht="15" thickBot="1">
      <c r="A97" s="253"/>
      <c r="B97" s="254"/>
      <c r="C97" s="255"/>
      <c r="D97" s="256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301"/>
      <c r="L97" s="43"/>
      <c r="M97" s="44" t="e">
        <f t="shared" si="6"/>
        <v>#DIV/0!</v>
      </c>
      <c r="N97" s="56"/>
    </row>
    <row r="98" spans="1:14" ht="15" thickBot="1">
      <c r="A98" s="253"/>
      <c r="B98" s="254"/>
      <c r="C98" s="255"/>
      <c r="D98" s="256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301"/>
      <c r="L98" s="43"/>
      <c r="M98" s="44" t="e">
        <f t="shared" si="6"/>
        <v>#DIV/0!</v>
      </c>
      <c r="N98" s="56"/>
    </row>
    <row r="99" spans="1:14" ht="15" thickBot="1">
      <c r="A99" s="253"/>
      <c r="B99" s="254"/>
      <c r="C99" s="255"/>
      <c r="D99" s="256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301"/>
      <c r="L99" s="43"/>
      <c r="M99" s="44" t="e">
        <f t="shared" si="6"/>
        <v>#DIV/0!</v>
      </c>
      <c r="N99" s="56"/>
    </row>
    <row r="100" spans="1:14" ht="15" thickBot="1">
      <c r="A100" s="253"/>
      <c r="B100" s="254"/>
      <c r="C100" s="255"/>
      <c r="D100" s="256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301"/>
      <c r="L100" s="43"/>
      <c r="M100" s="44" t="e">
        <f t="shared" si="6"/>
        <v>#DIV/0!</v>
      </c>
      <c r="N100" s="56"/>
    </row>
    <row r="101" spans="1:14" ht="15" thickBot="1">
      <c r="A101" s="253"/>
      <c r="B101" s="254"/>
      <c r="C101" s="255"/>
      <c r="D101" s="256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301"/>
      <c r="L101" s="43"/>
      <c r="M101" s="44" t="e">
        <f t="shared" si="6"/>
        <v>#DIV/0!</v>
      </c>
      <c r="N101" s="56"/>
    </row>
    <row r="102" spans="1:14" ht="15" thickBot="1">
      <c r="A102" s="253"/>
      <c r="B102" s="254"/>
      <c r="C102" s="255"/>
      <c r="D102" s="256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301"/>
      <c r="L102" s="43"/>
      <c r="M102" s="44" t="e">
        <f t="shared" si="6"/>
        <v>#DIV/0!</v>
      </c>
      <c r="N102" s="56"/>
    </row>
    <row r="103" spans="1:14" ht="15" thickBot="1">
      <c r="A103" s="253"/>
      <c r="B103" s="254"/>
      <c r="C103" s="255"/>
      <c r="D103" s="256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301"/>
      <c r="L103" s="43"/>
      <c r="M103" s="44" t="e">
        <f t="shared" si="6"/>
        <v>#DIV/0!</v>
      </c>
      <c r="N103" s="56"/>
    </row>
    <row r="104" spans="1:14" ht="15" thickBot="1">
      <c r="A104" s="253"/>
      <c r="B104" s="254"/>
      <c r="C104" s="255"/>
      <c r="D104" s="256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301"/>
      <c r="L104" s="43"/>
      <c r="M104" s="44" t="e">
        <f t="shared" si="6"/>
        <v>#DIV/0!</v>
      </c>
      <c r="N104" s="56"/>
    </row>
    <row r="105" spans="1:14" ht="15" thickBot="1">
      <c r="A105" s="253"/>
      <c r="B105" s="254"/>
      <c r="C105" s="255"/>
      <c r="D105" s="256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302"/>
      <c r="L105" s="46"/>
      <c r="M105" s="47" t="e">
        <f t="shared" si="6"/>
        <v>#DIV/0!</v>
      </c>
      <c r="N105" s="57"/>
    </row>
    <row r="106" spans="1:14" ht="15.75" customHeight="1" thickBot="1">
      <c r="A106" s="260">
        <v>3</v>
      </c>
      <c r="B106" s="268" t="s">
        <v>203</v>
      </c>
      <c r="C106" s="248" t="s">
        <v>402</v>
      </c>
      <c r="D106" s="249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303">
        <f>'[1]12 - Gastos y costos 2009'!$J$36</f>
        <v>143124973.51976973</v>
      </c>
      <c r="L106" s="60">
        <f>'[2]5 -Produccion'!$Y$107</f>
        <v>2158.7400000000002</v>
      </c>
      <c r="M106" s="61">
        <f>+L106/(+$L$106+$L$107+$L$108)</f>
        <v>0.50886075949367093</v>
      </c>
      <c r="N106" s="62">
        <f>K106*M106/'[2]5 -Produccion'!$J$107</f>
        <v>362341.7051133411</v>
      </c>
    </row>
    <row r="107" spans="1:14" ht="15" thickBot="1">
      <c r="A107" s="260"/>
      <c r="B107" s="268"/>
      <c r="C107" s="248"/>
      <c r="D107" s="249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308"/>
      <c r="L107" s="63">
        <f>'[2]5 -Produccion'!$Y$108</f>
        <v>1052.52</v>
      </c>
      <c r="M107" s="64">
        <f t="shared" ref="M107:M108" si="7">+L107/(+$L$106+$L$107+$L$108)</f>
        <v>0.2481012658227848</v>
      </c>
      <c r="N107" s="65">
        <f>K106*M107/'[2]5 -Produccion'!$J$108</f>
        <v>362341.7051133411</v>
      </c>
    </row>
    <row r="108" spans="1:14" ht="15" thickBot="1">
      <c r="A108" s="260"/>
      <c r="B108" s="268"/>
      <c r="C108" s="248"/>
      <c r="D108" s="249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304"/>
      <c r="L108" s="66">
        <f>'[2]5 -Produccion'!$Y$109</f>
        <v>1031.04</v>
      </c>
      <c r="M108" s="67">
        <f t="shared" si="7"/>
        <v>0.24303797468354429</v>
      </c>
      <c r="N108" s="68">
        <f>K106*M108/'[2]5 -Produccion'!$J$109</f>
        <v>362341.7051133411</v>
      </c>
    </row>
    <row r="109" spans="1:14" ht="15" thickBot="1">
      <c r="A109" s="260"/>
      <c r="B109" s="268"/>
      <c r="C109" s="248" t="s">
        <v>403</v>
      </c>
      <c r="D109" s="249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303"/>
      <c r="L109" s="60"/>
      <c r="M109" s="61" t="e">
        <f>+L109/(+$L$109+$L$110)</f>
        <v>#DIV/0!</v>
      </c>
      <c r="N109" s="62"/>
    </row>
    <row r="110" spans="1:14" ht="15" thickBot="1">
      <c r="A110" s="260"/>
      <c r="B110" s="268"/>
      <c r="C110" s="248"/>
      <c r="D110" s="249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304"/>
      <c r="L110" s="66"/>
      <c r="M110" s="67" t="e">
        <f>+L110/(+$L$109+$L$110)</f>
        <v>#DIV/0!</v>
      </c>
      <c r="N110" s="68"/>
    </row>
    <row r="111" spans="1:14" ht="15" thickBot="1">
      <c r="A111" s="260"/>
      <c r="B111" s="268"/>
      <c r="C111" s="248" t="s">
        <v>404</v>
      </c>
      <c r="D111" s="249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303"/>
      <c r="L111" s="60"/>
      <c r="M111" s="61" t="e">
        <f>+L111/(+$L$111+$L$112)</f>
        <v>#DIV/0!</v>
      </c>
      <c r="N111" s="62"/>
    </row>
    <row r="112" spans="1:14" ht="15" thickBot="1">
      <c r="A112" s="260"/>
      <c r="B112" s="268"/>
      <c r="C112" s="248"/>
      <c r="D112" s="249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304"/>
      <c r="L112" s="66"/>
      <c r="M112" s="67" t="e">
        <f>+L112/(+$L$111+$L$112)</f>
        <v>#DIV/0!</v>
      </c>
      <c r="N112" s="68"/>
    </row>
    <row r="113" spans="1:14" ht="15" thickBot="1">
      <c r="A113" s="260"/>
      <c r="B113" s="268"/>
      <c r="C113" s="248" t="s">
        <v>405</v>
      </c>
      <c r="D113" s="249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303"/>
      <c r="L113" s="60"/>
      <c r="M113" s="61" t="e">
        <f>+L113/(+$L$113+$L$114)</f>
        <v>#DIV/0!</v>
      </c>
      <c r="N113" s="62"/>
    </row>
    <row r="114" spans="1:14" ht="15" thickBot="1">
      <c r="A114" s="260"/>
      <c r="B114" s="268"/>
      <c r="C114" s="248"/>
      <c r="D114" s="249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304"/>
      <c r="L114" s="66"/>
      <c r="M114" s="67" t="e">
        <f>+L114/(+$L$113+$L$114)</f>
        <v>#DIV/0!</v>
      </c>
      <c r="N114" s="68"/>
    </row>
    <row r="115" spans="1:14" ht="15" thickBot="1">
      <c r="A115" s="260"/>
      <c r="B115" s="268"/>
      <c r="C115" s="248" t="s">
        <v>406</v>
      </c>
      <c r="D115" s="249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303"/>
      <c r="L115" s="60"/>
      <c r="M115" s="61" t="e">
        <f>+L115/(+$L$115+$L$116)</f>
        <v>#DIV/0!</v>
      </c>
      <c r="N115" s="62"/>
    </row>
    <row r="116" spans="1:14" ht="15" thickBot="1">
      <c r="A116" s="260"/>
      <c r="B116" s="268"/>
      <c r="C116" s="248"/>
      <c r="D116" s="249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304"/>
      <c r="L116" s="66"/>
      <c r="M116" s="67" t="e">
        <f>+L116/(+$L$115+$L$116)</f>
        <v>#DIV/0!</v>
      </c>
      <c r="N116" s="68"/>
    </row>
    <row r="117" spans="1:14" ht="15" thickBot="1">
      <c r="A117" s="260"/>
      <c r="B117" s="268"/>
      <c r="C117" s="248" t="s">
        <v>407</v>
      </c>
      <c r="D117" s="249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303"/>
      <c r="L117" s="60"/>
      <c r="M117" s="61" t="e">
        <f>+L117/(+$L$117+$L$118+$L$119+$L$120)</f>
        <v>#DIV/0!</v>
      </c>
      <c r="N117" s="62"/>
    </row>
    <row r="118" spans="1:14" ht="15" thickBot="1">
      <c r="A118" s="260"/>
      <c r="B118" s="268"/>
      <c r="C118" s="248"/>
      <c r="D118" s="249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308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60"/>
      <c r="B119" s="268"/>
      <c r="C119" s="248"/>
      <c r="D119" s="249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308"/>
      <c r="L119" s="63"/>
      <c r="M119" s="64" t="e">
        <f t="shared" si="8"/>
        <v>#DIV/0!</v>
      </c>
      <c r="N119" s="65"/>
    </row>
    <row r="120" spans="1:14" ht="15" thickBot="1">
      <c r="A120" s="260"/>
      <c r="B120" s="268"/>
      <c r="C120" s="248"/>
      <c r="D120" s="249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304"/>
      <c r="L120" s="66"/>
      <c r="M120" s="67" t="e">
        <f t="shared" si="8"/>
        <v>#DIV/0!</v>
      </c>
      <c r="N120" s="68"/>
    </row>
    <row r="121" spans="1:14" ht="15" thickBot="1">
      <c r="A121" s="260"/>
      <c r="B121" s="268"/>
      <c r="C121" s="248" t="s">
        <v>408</v>
      </c>
      <c r="D121" s="249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303"/>
      <c r="L121" s="60"/>
      <c r="M121" s="61" t="e">
        <f>+L121/(+$L$121+$L$122)</f>
        <v>#DIV/0!</v>
      </c>
      <c r="N121" s="62"/>
    </row>
    <row r="122" spans="1:14" ht="15" thickBot="1">
      <c r="A122" s="260"/>
      <c r="B122" s="268"/>
      <c r="C122" s="248"/>
      <c r="D122" s="249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304"/>
      <c r="L122" s="66"/>
      <c r="M122" s="67" t="e">
        <f>+L122/(+$L$121+$L$122)</f>
        <v>#DIV/0!</v>
      </c>
      <c r="N122" s="68"/>
    </row>
    <row r="123" spans="1:14" ht="15.75" customHeight="1" thickBot="1">
      <c r="A123" s="261">
        <v>4</v>
      </c>
      <c r="B123" s="262" t="s">
        <v>245</v>
      </c>
      <c r="C123" s="69" t="s">
        <v>409</v>
      </c>
      <c r="D123" s="76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>
        <f>'[1]12 - Gastos y costos 2009'!$R$36+'[1]12 - Gastos y costos 2009'!$M$36</f>
        <v>25287376.678402506</v>
      </c>
      <c r="L123" s="73">
        <f>'[2]5 -Produccion'!$Y$124</f>
        <v>6240</v>
      </c>
      <c r="M123" s="74">
        <f>+L123/L123</f>
        <v>1</v>
      </c>
      <c r="N123" s="75">
        <f>K123*M123/'[2]5 -Produccion'!$J$124</f>
        <v>263410.17373335944</v>
      </c>
    </row>
    <row r="124" spans="1:14" ht="15" thickBot="1">
      <c r="A124" s="261"/>
      <c r="B124" s="262"/>
      <c r="C124" s="263" t="s">
        <v>410</v>
      </c>
      <c r="D124" s="264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305"/>
      <c r="L124" s="77"/>
      <c r="M124" s="78" t="e">
        <f>+L124/(SUM($L$124:$L$159))</f>
        <v>#DIV/0!</v>
      </c>
      <c r="N124" s="79"/>
    </row>
    <row r="125" spans="1:14" ht="15" thickBot="1">
      <c r="A125" s="261"/>
      <c r="B125" s="262"/>
      <c r="C125" s="263"/>
      <c r="D125" s="264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306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61"/>
      <c r="B126" s="262"/>
      <c r="C126" s="263"/>
      <c r="D126" s="264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306"/>
      <c r="L126" s="81"/>
      <c r="M126" s="82" t="e">
        <f t="shared" si="10"/>
        <v>#DIV/0!</v>
      </c>
      <c r="N126" s="83"/>
    </row>
    <row r="127" spans="1:14" ht="15" thickBot="1">
      <c r="A127" s="261"/>
      <c r="B127" s="262"/>
      <c r="C127" s="263"/>
      <c r="D127" s="264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306"/>
      <c r="L127" s="81"/>
      <c r="M127" s="82" t="e">
        <f t="shared" si="10"/>
        <v>#DIV/0!</v>
      </c>
      <c r="N127" s="83"/>
    </row>
    <row r="128" spans="1:14" ht="15.75" customHeight="1" thickBot="1">
      <c r="A128" s="261"/>
      <c r="B128" s="262"/>
      <c r="C128" s="263"/>
      <c r="D128" s="264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306"/>
      <c r="L128" s="81"/>
      <c r="M128" s="82" t="e">
        <f t="shared" si="10"/>
        <v>#DIV/0!</v>
      </c>
      <c r="N128" s="83"/>
    </row>
    <row r="129" spans="1:14" ht="15.75" customHeight="1" thickBot="1">
      <c r="A129" s="261"/>
      <c r="B129" s="262"/>
      <c r="C129" s="263"/>
      <c r="D129" s="264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306"/>
      <c r="L129" s="81"/>
      <c r="M129" s="82" t="e">
        <f t="shared" si="10"/>
        <v>#DIV/0!</v>
      </c>
      <c r="N129" s="83"/>
    </row>
    <row r="130" spans="1:14" ht="15" thickBot="1">
      <c r="A130" s="261"/>
      <c r="B130" s="262"/>
      <c r="C130" s="263"/>
      <c r="D130" s="264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306"/>
      <c r="L130" s="81"/>
      <c r="M130" s="82" t="e">
        <f t="shared" si="10"/>
        <v>#DIV/0!</v>
      </c>
      <c r="N130" s="83"/>
    </row>
    <row r="131" spans="1:14" ht="15" thickBot="1">
      <c r="A131" s="261"/>
      <c r="B131" s="262"/>
      <c r="C131" s="263"/>
      <c r="D131" s="264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306"/>
      <c r="L131" s="81"/>
      <c r="M131" s="82" t="e">
        <f t="shared" si="10"/>
        <v>#DIV/0!</v>
      </c>
      <c r="N131" s="83"/>
    </row>
    <row r="132" spans="1:14" ht="15" thickBot="1">
      <c r="A132" s="261"/>
      <c r="B132" s="262"/>
      <c r="C132" s="263"/>
      <c r="D132" s="264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306"/>
      <c r="L132" s="81"/>
      <c r="M132" s="82" t="e">
        <f t="shared" si="10"/>
        <v>#DIV/0!</v>
      </c>
      <c r="N132" s="83"/>
    </row>
    <row r="133" spans="1:14" ht="15" thickBot="1">
      <c r="A133" s="261"/>
      <c r="B133" s="262"/>
      <c r="C133" s="263"/>
      <c r="D133" s="264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306"/>
      <c r="L133" s="81"/>
      <c r="M133" s="82" t="e">
        <f t="shared" si="10"/>
        <v>#DIV/0!</v>
      </c>
      <c r="N133" s="83"/>
    </row>
    <row r="134" spans="1:14" ht="15" thickBot="1">
      <c r="A134" s="261"/>
      <c r="B134" s="262"/>
      <c r="C134" s="263"/>
      <c r="D134" s="264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306"/>
      <c r="L134" s="81"/>
      <c r="M134" s="82" t="e">
        <f t="shared" si="10"/>
        <v>#DIV/0!</v>
      </c>
      <c r="N134" s="83"/>
    </row>
    <row r="135" spans="1:14" ht="15" thickBot="1">
      <c r="A135" s="261"/>
      <c r="B135" s="262"/>
      <c r="C135" s="263"/>
      <c r="D135" s="264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306"/>
      <c r="L135" s="81"/>
      <c r="M135" s="82" t="e">
        <f t="shared" si="10"/>
        <v>#DIV/0!</v>
      </c>
      <c r="N135" s="83"/>
    </row>
    <row r="136" spans="1:14" ht="15" thickBot="1">
      <c r="A136" s="261"/>
      <c r="B136" s="262"/>
      <c r="C136" s="263"/>
      <c r="D136" s="264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306"/>
      <c r="L136" s="81"/>
      <c r="M136" s="82" t="e">
        <f t="shared" si="10"/>
        <v>#DIV/0!</v>
      </c>
      <c r="N136" s="83"/>
    </row>
    <row r="137" spans="1:14" ht="15" thickBot="1">
      <c r="A137" s="261"/>
      <c r="B137" s="262"/>
      <c r="C137" s="263"/>
      <c r="D137" s="264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306"/>
      <c r="L137" s="81"/>
      <c r="M137" s="82" t="e">
        <f t="shared" si="10"/>
        <v>#DIV/0!</v>
      </c>
      <c r="N137" s="83"/>
    </row>
    <row r="138" spans="1:14" ht="15" thickBot="1">
      <c r="A138" s="261"/>
      <c r="B138" s="262"/>
      <c r="C138" s="263"/>
      <c r="D138" s="264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306"/>
      <c r="L138" s="81"/>
      <c r="M138" s="82" t="e">
        <f t="shared" si="10"/>
        <v>#DIV/0!</v>
      </c>
      <c r="N138" s="83"/>
    </row>
    <row r="139" spans="1:14" ht="15" thickBot="1">
      <c r="A139" s="261"/>
      <c r="B139" s="262"/>
      <c r="C139" s="263"/>
      <c r="D139" s="264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306"/>
      <c r="L139" s="81"/>
      <c r="M139" s="82" t="e">
        <f t="shared" si="10"/>
        <v>#DIV/0!</v>
      </c>
      <c r="N139" s="83"/>
    </row>
    <row r="140" spans="1:14" ht="15" thickBot="1">
      <c r="A140" s="261"/>
      <c r="B140" s="262"/>
      <c r="C140" s="263"/>
      <c r="D140" s="264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306"/>
      <c r="L140" s="81"/>
      <c r="M140" s="82" t="e">
        <f t="shared" si="10"/>
        <v>#DIV/0!</v>
      </c>
      <c r="N140" s="83"/>
    </row>
    <row r="141" spans="1:14" ht="15" thickBot="1">
      <c r="A141" s="261"/>
      <c r="B141" s="262"/>
      <c r="C141" s="263"/>
      <c r="D141" s="264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306"/>
      <c r="L141" s="81"/>
      <c r="M141" s="82" t="e">
        <f t="shared" si="10"/>
        <v>#DIV/0!</v>
      </c>
      <c r="N141" s="83"/>
    </row>
    <row r="142" spans="1:14" ht="15" thickBot="1">
      <c r="A142" s="261"/>
      <c r="B142" s="262"/>
      <c r="C142" s="263"/>
      <c r="D142" s="264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306"/>
      <c r="L142" s="81"/>
      <c r="M142" s="82" t="e">
        <f t="shared" si="10"/>
        <v>#DIV/0!</v>
      </c>
      <c r="N142" s="83"/>
    </row>
    <row r="143" spans="1:14" ht="15" thickBot="1">
      <c r="A143" s="261"/>
      <c r="B143" s="262"/>
      <c r="C143" s="263"/>
      <c r="D143" s="264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306"/>
      <c r="L143" s="81"/>
      <c r="M143" s="82" t="e">
        <f t="shared" si="10"/>
        <v>#DIV/0!</v>
      </c>
      <c r="N143" s="83"/>
    </row>
    <row r="144" spans="1:14" ht="15" thickBot="1">
      <c r="A144" s="261"/>
      <c r="B144" s="262"/>
      <c r="C144" s="263"/>
      <c r="D144" s="264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306"/>
      <c r="L144" s="81"/>
      <c r="M144" s="82" t="e">
        <f t="shared" si="10"/>
        <v>#DIV/0!</v>
      </c>
      <c r="N144" s="83"/>
    </row>
    <row r="145" spans="1:14" ht="15" thickBot="1">
      <c r="A145" s="261"/>
      <c r="B145" s="262"/>
      <c r="C145" s="263"/>
      <c r="D145" s="264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306"/>
      <c r="L145" s="81"/>
      <c r="M145" s="82" t="e">
        <f t="shared" si="10"/>
        <v>#DIV/0!</v>
      </c>
      <c r="N145" s="83"/>
    </row>
    <row r="146" spans="1:14" ht="15" thickBot="1">
      <c r="A146" s="261"/>
      <c r="B146" s="262"/>
      <c r="C146" s="263"/>
      <c r="D146" s="264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306"/>
      <c r="L146" s="81"/>
      <c r="M146" s="82" t="e">
        <f t="shared" si="10"/>
        <v>#DIV/0!</v>
      </c>
      <c r="N146" s="83"/>
    </row>
    <row r="147" spans="1:14" ht="15" thickBot="1">
      <c r="A147" s="261"/>
      <c r="B147" s="262"/>
      <c r="C147" s="263"/>
      <c r="D147" s="264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306"/>
      <c r="L147" s="81"/>
      <c r="M147" s="82" t="e">
        <f t="shared" si="10"/>
        <v>#DIV/0!</v>
      </c>
      <c r="N147" s="83"/>
    </row>
    <row r="148" spans="1:14" ht="15" thickBot="1">
      <c r="A148" s="261"/>
      <c r="B148" s="262"/>
      <c r="C148" s="263"/>
      <c r="D148" s="264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306"/>
      <c r="L148" s="81"/>
      <c r="M148" s="82" t="e">
        <f t="shared" si="10"/>
        <v>#DIV/0!</v>
      </c>
      <c r="N148" s="83"/>
    </row>
    <row r="149" spans="1:14" ht="15" thickBot="1">
      <c r="A149" s="261"/>
      <c r="B149" s="262"/>
      <c r="C149" s="263"/>
      <c r="D149" s="264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306"/>
      <c r="L149" s="81"/>
      <c r="M149" s="82" t="e">
        <f t="shared" si="10"/>
        <v>#DIV/0!</v>
      </c>
      <c r="N149" s="83"/>
    </row>
    <row r="150" spans="1:14" ht="15" thickBot="1">
      <c r="A150" s="261"/>
      <c r="B150" s="262"/>
      <c r="C150" s="263"/>
      <c r="D150" s="264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306"/>
      <c r="L150" s="81"/>
      <c r="M150" s="82" t="e">
        <f t="shared" si="10"/>
        <v>#DIV/0!</v>
      </c>
      <c r="N150" s="83"/>
    </row>
    <row r="151" spans="1:14" ht="15" thickBot="1">
      <c r="A151" s="261"/>
      <c r="B151" s="262"/>
      <c r="C151" s="263"/>
      <c r="D151" s="264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306"/>
      <c r="L151" s="81"/>
      <c r="M151" s="82" t="e">
        <f t="shared" si="10"/>
        <v>#DIV/0!</v>
      </c>
      <c r="N151" s="83"/>
    </row>
    <row r="152" spans="1:14" ht="15" thickBot="1">
      <c r="A152" s="261"/>
      <c r="B152" s="262"/>
      <c r="C152" s="263"/>
      <c r="D152" s="264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306"/>
      <c r="L152" s="81"/>
      <c r="M152" s="82" t="e">
        <f t="shared" si="10"/>
        <v>#DIV/0!</v>
      </c>
      <c r="N152" s="83"/>
    </row>
    <row r="153" spans="1:14" ht="15" thickBot="1">
      <c r="A153" s="261"/>
      <c r="B153" s="262"/>
      <c r="C153" s="263"/>
      <c r="D153" s="264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306"/>
      <c r="L153" s="81"/>
      <c r="M153" s="82" t="e">
        <f t="shared" si="10"/>
        <v>#DIV/0!</v>
      </c>
      <c r="N153" s="83"/>
    </row>
    <row r="154" spans="1:14" ht="15" thickBot="1">
      <c r="A154" s="261"/>
      <c r="B154" s="262"/>
      <c r="C154" s="263"/>
      <c r="D154" s="264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306"/>
      <c r="L154" s="81"/>
      <c r="M154" s="82" t="e">
        <f t="shared" si="10"/>
        <v>#DIV/0!</v>
      </c>
      <c r="N154" s="83"/>
    </row>
    <row r="155" spans="1:14" ht="15" thickBot="1">
      <c r="A155" s="261"/>
      <c r="B155" s="262"/>
      <c r="C155" s="263"/>
      <c r="D155" s="264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306"/>
      <c r="L155" s="81"/>
      <c r="M155" s="82" t="e">
        <f t="shared" si="10"/>
        <v>#DIV/0!</v>
      </c>
      <c r="N155" s="83"/>
    </row>
    <row r="156" spans="1:14" ht="15" thickBot="1">
      <c r="A156" s="261"/>
      <c r="B156" s="262"/>
      <c r="C156" s="263"/>
      <c r="D156" s="264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306"/>
      <c r="L156" s="81"/>
      <c r="M156" s="82" t="e">
        <f t="shared" si="10"/>
        <v>#DIV/0!</v>
      </c>
      <c r="N156" s="83"/>
    </row>
    <row r="157" spans="1:14" ht="15" thickBot="1">
      <c r="A157" s="261"/>
      <c r="B157" s="262"/>
      <c r="C157" s="263"/>
      <c r="D157" s="264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306"/>
      <c r="L157" s="81"/>
      <c r="M157" s="82" t="e">
        <f t="shared" si="10"/>
        <v>#DIV/0!</v>
      </c>
      <c r="N157" s="83"/>
    </row>
    <row r="158" spans="1:14" ht="15" thickBot="1">
      <c r="A158" s="261"/>
      <c r="B158" s="262"/>
      <c r="C158" s="263"/>
      <c r="D158" s="264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306"/>
      <c r="L158" s="81"/>
      <c r="M158" s="82" t="e">
        <f t="shared" si="10"/>
        <v>#DIV/0!</v>
      </c>
      <c r="N158" s="83"/>
    </row>
    <row r="159" spans="1:14" ht="15" thickBot="1">
      <c r="A159" s="261"/>
      <c r="B159" s="262"/>
      <c r="C159" s="263"/>
      <c r="D159" s="264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307"/>
      <c r="L159" s="84"/>
      <c r="M159" s="85" t="e">
        <f t="shared" si="10"/>
        <v>#DIV/0!</v>
      </c>
      <c r="N159" s="86"/>
    </row>
    <row r="160" spans="1:14" ht="15.75" customHeight="1" thickBot="1">
      <c r="A160" s="281">
        <v>5</v>
      </c>
      <c r="B160" s="282" t="s">
        <v>307</v>
      </c>
      <c r="C160" s="273" t="s">
        <v>411</v>
      </c>
      <c r="D160" s="269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309">
        <f>'[1]12 - Gastos y costos 2009'!$S$36</f>
        <v>134170251.57325555</v>
      </c>
      <c r="L160" s="97">
        <f>'[2]5 -Produccion'!$Y$161</f>
        <v>17067.599999999999</v>
      </c>
      <c r="M160" s="98">
        <f>+L160/(+$L$160+$L$161)</f>
        <v>1</v>
      </c>
      <c r="N160" s="99">
        <f>K160*M160/'[2]5 -Produccion'!$J$161</f>
        <v>15564.994382048208</v>
      </c>
    </row>
    <row r="161" spans="1:14" ht="15" thickBot="1">
      <c r="A161" s="281"/>
      <c r="B161" s="282"/>
      <c r="C161" s="273"/>
      <c r="D161" s="269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310"/>
      <c r="L161" s="101">
        <f>'[2]5 -Produccion'!$Y$162</f>
        <v>0</v>
      </c>
      <c r="M161" s="102">
        <f>+L161/(+$L$160+$L$161)</f>
        <v>0</v>
      </c>
      <c r="N161" s="103"/>
    </row>
    <row r="162" spans="1:14" ht="15" thickBot="1">
      <c r="A162" s="281"/>
      <c r="B162" s="282"/>
      <c r="C162" s="273" t="s">
        <v>412</v>
      </c>
      <c r="D162" s="269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309">
        <f>'[1]12 - Gastos y costos 2009'!$T$36</f>
        <v>25095039.058823526</v>
      </c>
      <c r="L162" s="97">
        <f>'[2]5 -Produccion'!$Y$163</f>
        <v>662.2</v>
      </c>
      <c r="M162" s="98">
        <f>+L162/(+$L$162+$L$163+$L$164)</f>
        <v>1</v>
      </c>
      <c r="N162" s="99">
        <f>K162*L162/'[2]5 -Produccion'!$J$165</f>
        <v>29569279.118777473</v>
      </c>
    </row>
    <row r="163" spans="1:14" ht="15" thickBot="1">
      <c r="A163" s="281"/>
      <c r="B163" s="282"/>
      <c r="C163" s="273"/>
      <c r="D163" s="269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311"/>
      <c r="L163" s="104"/>
      <c r="M163" s="105">
        <f t="shared" ref="M163:M164" si="11">+L163/(+$L$162+$L$163+$L$164)</f>
        <v>0</v>
      </c>
      <c r="N163" s="106"/>
    </row>
    <row r="164" spans="1:14" ht="15" thickBot="1">
      <c r="A164" s="281"/>
      <c r="B164" s="282"/>
      <c r="C164" s="273"/>
      <c r="D164" s="269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310"/>
      <c r="L164" s="101">
        <f>'[2]5 -Produccion'!$Y$165</f>
        <v>0</v>
      </c>
      <c r="M164" s="102">
        <f t="shared" si="11"/>
        <v>0</v>
      </c>
      <c r="N164" s="103"/>
    </row>
    <row r="165" spans="1:14" ht="15.75" customHeight="1" thickBot="1">
      <c r="A165" s="281"/>
      <c r="B165" s="282"/>
      <c r="C165" s="273" t="s">
        <v>413</v>
      </c>
      <c r="D165" s="269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309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81"/>
      <c r="B166" s="282"/>
      <c r="C166" s="273"/>
      <c r="D166" s="269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311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81"/>
      <c r="B167" s="282"/>
      <c r="C167" s="273"/>
      <c r="D167" s="269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311"/>
      <c r="L167" s="104"/>
      <c r="M167" s="105" t="e">
        <f t="shared" si="12"/>
        <v>#DIV/0!</v>
      </c>
      <c r="N167" s="106"/>
    </row>
    <row r="168" spans="1:14" ht="15" thickBot="1">
      <c r="A168" s="281"/>
      <c r="B168" s="282"/>
      <c r="C168" s="273"/>
      <c r="D168" s="269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310"/>
      <c r="L168" s="101"/>
      <c r="M168" s="102" t="e">
        <f t="shared" si="12"/>
        <v>#DIV/0!</v>
      </c>
      <c r="N168" s="103"/>
    </row>
    <row r="169" spans="1:14" ht="15.75" customHeight="1" thickBot="1">
      <c r="A169" s="281"/>
      <c r="B169" s="282"/>
      <c r="C169" s="273" t="s">
        <v>414</v>
      </c>
      <c r="D169" s="269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309"/>
      <c r="L169" s="97"/>
      <c r="M169" s="98" t="e">
        <f>+L169/(+$L$169+$L$170+$L$171+$L$172+$L$173+$L$174)</f>
        <v>#DIV/0!</v>
      </c>
      <c r="N169" s="99"/>
    </row>
    <row r="170" spans="1:14" ht="27" thickBot="1">
      <c r="A170" s="281"/>
      <c r="B170" s="282"/>
      <c r="C170" s="273"/>
      <c r="D170" s="269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311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81"/>
      <c r="B171" s="282"/>
      <c r="C171" s="273"/>
      <c r="D171" s="269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311"/>
      <c r="L171" s="104"/>
      <c r="M171" s="105" t="e">
        <f t="shared" si="13"/>
        <v>#DIV/0!</v>
      </c>
      <c r="N171" s="106"/>
    </row>
    <row r="172" spans="1:14" ht="27" thickBot="1">
      <c r="A172" s="281"/>
      <c r="B172" s="282"/>
      <c r="C172" s="273"/>
      <c r="D172" s="269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311"/>
      <c r="L172" s="104"/>
      <c r="M172" s="105" t="e">
        <f t="shared" si="13"/>
        <v>#DIV/0!</v>
      </c>
      <c r="N172" s="106"/>
    </row>
    <row r="173" spans="1:14" ht="27" thickBot="1">
      <c r="A173" s="281"/>
      <c r="B173" s="282"/>
      <c r="C173" s="273"/>
      <c r="D173" s="269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311"/>
      <c r="L173" s="104"/>
      <c r="M173" s="105" t="e">
        <f t="shared" si="13"/>
        <v>#DIV/0!</v>
      </c>
      <c r="N173" s="106"/>
    </row>
    <row r="174" spans="1:14" ht="15.75" customHeight="1" thickBot="1">
      <c r="A174" s="281"/>
      <c r="B174" s="282"/>
      <c r="C174" s="273"/>
      <c r="D174" s="269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310"/>
      <c r="L174" s="101"/>
      <c r="M174" s="102" t="e">
        <f t="shared" si="13"/>
        <v>#DIV/0!</v>
      </c>
      <c r="N174" s="103"/>
    </row>
    <row r="175" spans="1:14" ht="15.75" customHeight="1" thickBot="1">
      <c r="A175" s="274">
        <v>6</v>
      </c>
      <c r="B175" s="275" t="s">
        <v>341</v>
      </c>
      <c r="C175" s="276" t="s">
        <v>415</v>
      </c>
      <c r="D175" s="277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314"/>
      <c r="L175" s="109"/>
      <c r="M175" s="110" t="e">
        <f>+L175/(+$L$175+$L$176+$L$177)</f>
        <v>#DIV/0!</v>
      </c>
      <c r="N175" s="111"/>
    </row>
    <row r="176" spans="1:14" ht="15" thickBot="1">
      <c r="A176" s="274"/>
      <c r="B176" s="275"/>
      <c r="C176" s="276"/>
      <c r="D176" s="277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315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74"/>
      <c r="B177" s="275"/>
      <c r="C177" s="276"/>
      <c r="D177" s="277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316"/>
      <c r="L177" s="115"/>
      <c r="M177" s="116" t="e">
        <f t="shared" si="14"/>
        <v>#DIV/0!</v>
      </c>
      <c r="N177" s="117"/>
    </row>
    <row r="178" spans="1:14" ht="15" thickBot="1">
      <c r="A178" s="274"/>
      <c r="B178" s="275"/>
      <c r="C178" s="276" t="s">
        <v>416</v>
      </c>
      <c r="D178" s="277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314"/>
      <c r="L178" s="109"/>
      <c r="M178" s="110" t="e">
        <f>+L178/(+$L$178+$L$179+$L$180+$L$181+$L$182)</f>
        <v>#DIV/0!</v>
      </c>
      <c r="N178" s="111"/>
    </row>
    <row r="179" spans="1:14" ht="15" thickBot="1">
      <c r="A179" s="274"/>
      <c r="B179" s="275"/>
      <c r="C179" s="276"/>
      <c r="D179" s="277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315"/>
      <c r="L179" s="112"/>
      <c r="M179" s="113" t="e">
        <f t="shared" ref="M179:M182" si="15">+L179/(+$L$178+$L$179+$L$180+$L$181+$L$182)</f>
        <v>#DIV/0!</v>
      </c>
      <c r="N179" s="114"/>
    </row>
    <row r="180" spans="1:14" ht="15.75" customHeight="1" thickBot="1">
      <c r="A180" s="274"/>
      <c r="B180" s="275"/>
      <c r="C180" s="276"/>
      <c r="D180" s="277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315"/>
      <c r="L180" s="112"/>
      <c r="M180" s="113" t="e">
        <f t="shared" si="15"/>
        <v>#DIV/0!</v>
      </c>
      <c r="N180" s="114"/>
    </row>
    <row r="181" spans="1:14" ht="15.75" customHeight="1" thickBot="1">
      <c r="A181" s="274"/>
      <c r="B181" s="275"/>
      <c r="C181" s="276"/>
      <c r="D181" s="277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315"/>
      <c r="L181" s="112"/>
      <c r="M181" s="113" t="e">
        <f t="shared" si="15"/>
        <v>#DIV/0!</v>
      </c>
      <c r="N181" s="114"/>
    </row>
    <row r="182" spans="1:14" ht="15" thickBot="1">
      <c r="A182" s="274"/>
      <c r="B182" s="275"/>
      <c r="C182" s="276"/>
      <c r="D182" s="277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316"/>
      <c r="L182" s="115"/>
      <c r="M182" s="116" t="e">
        <f t="shared" si="15"/>
        <v>#DIV/0!</v>
      </c>
      <c r="N182" s="117"/>
    </row>
    <row r="183" spans="1:14" ht="27" thickBot="1">
      <c r="A183" s="274"/>
      <c r="B183" s="275"/>
      <c r="C183" s="118" t="s">
        <v>417</v>
      </c>
      <c r="D183" s="119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74"/>
      <c r="B184" s="275"/>
      <c r="C184" s="118" t="s">
        <v>418</v>
      </c>
      <c r="D184" s="119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74"/>
      <c r="B185" s="275"/>
      <c r="C185" s="276" t="s">
        <v>419</v>
      </c>
      <c r="D185" s="277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314"/>
      <c r="L185" s="109"/>
      <c r="M185" s="110" t="e">
        <f>+L185/(+$L$185+$L$186)</f>
        <v>#DIV/0!</v>
      </c>
      <c r="N185" s="111"/>
    </row>
    <row r="186" spans="1:14" ht="15" thickBot="1">
      <c r="A186" s="274"/>
      <c r="B186" s="275"/>
      <c r="C186" s="276"/>
      <c r="D186" s="277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316"/>
      <c r="L186" s="115"/>
      <c r="M186" s="116" t="e">
        <f>+L186/(+$L$185+$L$186)</f>
        <v>#DIV/0!</v>
      </c>
      <c r="N186" s="117"/>
    </row>
    <row r="187" spans="1:14" ht="15" thickBot="1">
      <c r="A187" s="274"/>
      <c r="B187" s="275"/>
      <c r="C187" s="118" t="s">
        <v>420</v>
      </c>
      <c r="D187" s="119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74"/>
      <c r="B188" s="275"/>
      <c r="C188" s="118" t="s">
        <v>421</v>
      </c>
      <c r="D188" s="119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>
        <f>'[1]12 - Gastos y costos 2009'!$AC$36</f>
        <v>61430297.968039215</v>
      </c>
      <c r="L188" s="121">
        <f>'[2]5 -Produccion'!$Y$189</f>
        <v>19819.8</v>
      </c>
      <c r="M188" s="122">
        <f>+L188/L188</f>
        <v>1</v>
      </c>
      <c r="N188" s="123">
        <f>K188*M188/L188</f>
        <v>3099.4408605555664</v>
      </c>
    </row>
    <row r="189" spans="1:14" ht="27" thickBot="1">
      <c r="A189" s="274"/>
      <c r="B189" s="275"/>
      <c r="C189" s="118" t="s">
        <v>422</v>
      </c>
      <c r="D189" s="119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83">
        <v>7</v>
      </c>
      <c r="B190" s="286" t="s">
        <v>375</v>
      </c>
      <c r="C190" s="289" t="s">
        <v>423</v>
      </c>
      <c r="D190" s="290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312">
        <f>'[3]12 - Gastos y costos 2009'!$AE$36</f>
        <v>53031414.059182808</v>
      </c>
      <c r="L190" s="89">
        <f>'[2]5 -Produccion'!$Y$191</f>
        <v>532.35</v>
      </c>
      <c r="M190" s="90">
        <f>+L190/(+$L$190+$L$191)</f>
        <v>0.93004769475357718</v>
      </c>
      <c r="N190" s="91">
        <f>K190*M190/'[2]5 -Produccion'!$J$191</f>
        <v>219207.75286784628</v>
      </c>
    </row>
    <row r="191" spans="1:14" ht="24" customHeight="1" thickBot="1">
      <c r="A191" s="284"/>
      <c r="B191" s="287"/>
      <c r="C191" s="289"/>
      <c r="D191" s="290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313"/>
      <c r="L191" s="92">
        <f>'[2]5 -Produccion'!$Y$192</f>
        <v>40.04</v>
      </c>
      <c r="M191" s="93">
        <f>+L191/(+$L$190+$L$191)</f>
        <v>6.9952305246422888E-2</v>
      </c>
      <c r="N191" s="94">
        <f>K190*M191/'[2]5 -Produccion'!$J$192</f>
        <v>168621.34835988173</v>
      </c>
    </row>
    <row r="192" spans="1:14" ht="15.75" customHeight="1" thickBot="1">
      <c r="A192" s="284"/>
      <c r="B192" s="287"/>
      <c r="C192" s="289" t="s">
        <v>424</v>
      </c>
      <c r="D192" s="290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312">
        <f>'[1]12 - Gastos y costos 2009'!$AF$36</f>
        <v>50954352.613984793</v>
      </c>
      <c r="L192" s="89">
        <f>'[2]5 -Produccion'!$Y$193</f>
        <v>333.06</v>
      </c>
      <c r="M192" s="90">
        <f>+L192/(+$L$192+$L$193)</f>
        <v>1</v>
      </c>
      <c r="N192" s="91">
        <f>K192*M192/L192</f>
        <v>152988.50841885785</v>
      </c>
    </row>
    <row r="193" spans="1:14" ht="15" thickBot="1">
      <c r="A193" s="284"/>
      <c r="B193" s="287"/>
      <c r="C193" s="289"/>
      <c r="D193" s="290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313"/>
      <c r="L193" s="92"/>
      <c r="M193" s="93">
        <f>+L193/(+$L$192+$L$193)</f>
        <v>0</v>
      </c>
      <c r="N193" s="94"/>
    </row>
    <row r="194" spans="1:14" ht="15" thickBot="1">
      <c r="A194" s="285"/>
      <c r="B194" s="288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>
        <f>'[3]12 - Gastos y costos 2008'!$AG$36</f>
        <v>0</v>
      </c>
      <c r="L194" s="129"/>
      <c r="M194" s="130"/>
      <c r="N194" s="131"/>
    </row>
    <row r="198" spans="1:14">
      <c r="K198" s="4">
        <f>SUM(K9:K194)</f>
        <v>1283777277.6857646</v>
      </c>
    </row>
    <row r="199" spans="1:14">
      <c r="L199" s="9">
        <f>K198-'[1]12 - Gastos y costos 2009'!$AH$36</f>
        <v>0</v>
      </c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D169:D174"/>
    <mergeCell ref="A7:A8"/>
    <mergeCell ref="A9:A16"/>
    <mergeCell ref="L3:Q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C106:C108"/>
    <mergeCell ref="D106:D108"/>
    <mergeCell ref="A17:A105"/>
    <mergeCell ref="B17:B105"/>
    <mergeCell ref="B160:B174"/>
    <mergeCell ref="A160:A174"/>
    <mergeCell ref="C169:C174"/>
    <mergeCell ref="A190:A194"/>
    <mergeCell ref="B190:B194"/>
    <mergeCell ref="A123:A159"/>
    <mergeCell ref="A106:A122"/>
    <mergeCell ref="A175:A189"/>
    <mergeCell ref="B175:B18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8"/>
  <sheetViews>
    <sheetView topLeftCell="I1" workbookViewId="0">
      <selection activeCell="O7" sqref="O7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192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90"/>
      <c r="O1" s="143"/>
      <c r="P1" s="144"/>
      <c r="Q1" s="144"/>
      <c r="R1" s="144"/>
    </row>
    <row r="2" spans="1:18">
      <c r="L2" s="142"/>
      <c r="M2" s="143"/>
      <c r="N2" s="190"/>
      <c r="O2" s="143"/>
      <c r="P2" s="144"/>
      <c r="Q2" s="144"/>
      <c r="R2" s="144"/>
    </row>
    <row r="3" spans="1:18">
      <c r="L3" s="227"/>
      <c r="M3" s="227"/>
      <c r="N3" s="227"/>
      <c r="O3" s="227"/>
      <c r="P3" s="227"/>
      <c r="Q3" s="227"/>
      <c r="R3" s="227"/>
    </row>
    <row r="4" spans="1:18">
      <c r="L4" s="142"/>
      <c r="M4" s="144"/>
      <c r="N4" s="191"/>
      <c r="O4" s="144"/>
      <c r="P4" s="144"/>
      <c r="Q4" s="144"/>
      <c r="R4" s="144"/>
    </row>
    <row r="5" spans="1:18">
      <c r="B5" s="8" t="s">
        <v>391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28" t="s">
        <v>384</v>
      </c>
      <c r="B7" s="230" t="s">
        <v>0</v>
      </c>
      <c r="C7" s="232" t="s">
        <v>384</v>
      </c>
      <c r="D7" s="12"/>
      <c r="E7" s="150"/>
      <c r="F7" s="150"/>
      <c r="G7" s="150"/>
      <c r="H7" s="150"/>
      <c r="I7" s="13"/>
      <c r="J7" s="14"/>
      <c r="K7" s="234" t="s">
        <v>386</v>
      </c>
      <c r="L7" s="235"/>
      <c r="M7" s="235"/>
      <c r="N7" s="236"/>
    </row>
    <row r="8" spans="1:18" s="18" customFormat="1" ht="43.8" thickBot="1">
      <c r="A8" s="229"/>
      <c r="B8" s="293"/>
      <c r="C8" s="233"/>
      <c r="D8" s="22" t="s">
        <v>2</v>
      </c>
      <c r="E8" s="146" t="s">
        <v>426</v>
      </c>
      <c r="F8" s="146" t="s">
        <v>427</v>
      </c>
      <c r="G8" s="146" t="s">
        <v>428</v>
      </c>
      <c r="H8" s="146" t="s">
        <v>429</v>
      </c>
      <c r="I8" s="136" t="s">
        <v>384</v>
      </c>
      <c r="J8" s="151" t="s">
        <v>3</v>
      </c>
      <c r="K8" s="15" t="s">
        <v>4</v>
      </c>
      <c r="L8" s="16" t="s">
        <v>5</v>
      </c>
      <c r="M8" s="17" t="s">
        <v>6</v>
      </c>
      <c r="N8" s="193" t="s">
        <v>7</v>
      </c>
    </row>
    <row r="9" spans="1:18" ht="15" thickBot="1">
      <c r="A9" s="238">
        <v>2</v>
      </c>
      <c r="B9" s="294" t="s">
        <v>8</v>
      </c>
      <c r="C9" s="242" t="s">
        <v>395</v>
      </c>
      <c r="D9" s="244" t="s">
        <v>9</v>
      </c>
      <c r="E9" s="141">
        <v>2</v>
      </c>
      <c r="F9" s="141" t="s">
        <v>8</v>
      </c>
      <c r="G9" s="147" t="s">
        <v>395</v>
      </c>
      <c r="H9" s="141" t="s">
        <v>9</v>
      </c>
      <c r="I9" s="23" t="s">
        <v>10</v>
      </c>
      <c r="J9" s="24" t="s">
        <v>11</v>
      </c>
      <c r="K9" s="295">
        <f>'[1]12 - Gastos y costos 2010'!$C$36</f>
        <v>122067374.62253088</v>
      </c>
      <c r="L9" s="132">
        <f>'[2]5 -Produccion'!$Z$10</f>
        <v>6798.2999999999993</v>
      </c>
      <c r="M9" s="133">
        <f>+L9/(+$L$13+$L$12+$L$11+$L$10+$L$9)</f>
        <v>1</v>
      </c>
      <c r="N9" s="194">
        <f>K9*M9/'[2]5 -Produccion'!$K$10</f>
        <v>94625.871800411536</v>
      </c>
    </row>
    <row r="10" spans="1:18" ht="15" thickBot="1">
      <c r="A10" s="238"/>
      <c r="B10" s="239"/>
      <c r="C10" s="242"/>
      <c r="D10" s="244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295"/>
      <c r="L10" s="26"/>
      <c r="M10" s="27">
        <f t="shared" ref="M10:M13" si="0">+L10/(+$L$13+$L$12+$L$11+$L$10+$L$9)</f>
        <v>0</v>
      </c>
      <c r="N10" s="195"/>
    </row>
    <row r="11" spans="1:18" ht="15" thickBot="1">
      <c r="A11" s="238"/>
      <c r="B11" s="239"/>
      <c r="C11" s="242"/>
      <c r="D11" s="244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295"/>
      <c r="L11" s="26"/>
      <c r="M11" s="27">
        <f t="shared" si="0"/>
        <v>0</v>
      </c>
      <c r="N11" s="195"/>
    </row>
    <row r="12" spans="1:18" ht="15" thickBot="1">
      <c r="A12" s="238"/>
      <c r="B12" s="239"/>
      <c r="C12" s="242"/>
      <c r="D12" s="244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295"/>
      <c r="L12" s="26"/>
      <c r="M12" s="27">
        <f t="shared" si="0"/>
        <v>0</v>
      </c>
      <c r="N12" s="195"/>
    </row>
    <row r="13" spans="1:18" ht="15" thickBot="1">
      <c r="A13" s="238"/>
      <c r="B13" s="239"/>
      <c r="C13" s="242"/>
      <c r="D13" s="244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296"/>
      <c r="L13" s="29"/>
      <c r="M13" s="30">
        <f t="shared" si="0"/>
        <v>0</v>
      </c>
      <c r="N13" s="196"/>
    </row>
    <row r="14" spans="1:18" ht="15" thickBot="1">
      <c r="A14" s="238"/>
      <c r="B14" s="239"/>
      <c r="C14" s="242" t="s">
        <v>396</v>
      </c>
      <c r="D14" s="244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297">
        <f>'[1]12 - Gastos y costos 2010'!$D$36</f>
        <v>50714633.091207176</v>
      </c>
      <c r="L14" s="25">
        <f>'[2]5 -Produccion'!$Z$15</f>
        <v>1032.9199999999998</v>
      </c>
      <c r="M14" s="32">
        <f>+L14/(+$L$14+$L$15+$L$16)</f>
        <v>1</v>
      </c>
      <c r="N14" s="197">
        <f>K14*M14/'[2]5 -Produccion'!$K$15</f>
        <v>258748.12801636313</v>
      </c>
    </row>
    <row r="15" spans="1:18" ht="15" thickBot="1">
      <c r="A15" s="238"/>
      <c r="B15" s="239"/>
      <c r="C15" s="242"/>
      <c r="D15" s="244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298"/>
      <c r="L15" s="26"/>
      <c r="M15" s="34">
        <f t="shared" ref="M15:M16" si="1">+L15/(+$L$14+$L$15+$L$16)</f>
        <v>0</v>
      </c>
      <c r="N15" s="198"/>
    </row>
    <row r="16" spans="1:18" ht="15.75" customHeight="1" thickBot="1">
      <c r="A16" s="238"/>
      <c r="B16" s="240"/>
      <c r="C16" s="242"/>
      <c r="D16" s="244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299"/>
      <c r="L16" s="29"/>
      <c r="M16" s="36">
        <f t="shared" si="1"/>
        <v>0</v>
      </c>
      <c r="N16" s="199"/>
    </row>
    <row r="17" spans="1:14" ht="15.75" customHeight="1" thickBot="1">
      <c r="A17" s="253">
        <v>1</v>
      </c>
      <c r="B17" s="254" t="s">
        <v>26</v>
      </c>
      <c r="C17" s="255" t="s">
        <v>397</v>
      </c>
      <c r="D17" s="256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300">
        <f>'[1]12 - Gastos y costos 2010'!$H$36</f>
        <v>302782863.85237694</v>
      </c>
      <c r="L17" s="40">
        <f>'[2]5 -Produccion'!$Z$18</f>
        <v>1185.5999999999999</v>
      </c>
      <c r="M17" s="41">
        <f>+L17/($L$17+$L$18+$L$19+$L$20)</f>
        <v>0.40382159096714859</v>
      </c>
      <c r="N17" s="200">
        <f>K17*M17/'[2]5 -Produccion'!$K$18</f>
        <v>15469.415207294585</v>
      </c>
    </row>
    <row r="18" spans="1:14" ht="27" thickBot="1">
      <c r="A18" s="253"/>
      <c r="B18" s="254"/>
      <c r="C18" s="255"/>
      <c r="D18" s="256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301"/>
      <c r="L18" s="43">
        <f>'[2]5 -Produccion'!$Z$19</f>
        <v>1230.1499999999999</v>
      </c>
      <c r="M18" s="44">
        <f t="shared" ref="M18:M20" si="2">+L18/($L$17+$L$18+$L$19+$L$20)</f>
        <v>0.41899555510141517</v>
      </c>
      <c r="N18" s="201">
        <f>K17*M18/'[2]5 -Produccion'!$K$19</f>
        <v>15469.415207294584</v>
      </c>
    </row>
    <row r="19" spans="1:14" ht="27" thickBot="1">
      <c r="A19" s="253"/>
      <c r="B19" s="254"/>
      <c r="C19" s="255"/>
      <c r="D19" s="256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301"/>
      <c r="L19" s="43">
        <f>'[2]5 -Produccion'!$Z$20</f>
        <v>388.34999999999997</v>
      </c>
      <c r="M19" s="44">
        <f t="shared" si="2"/>
        <v>0.13227405098860676</v>
      </c>
      <c r="N19" s="201">
        <f>K17*M19/'[2]5 -Produccion'!$K$20</f>
        <v>15469.415207294587</v>
      </c>
    </row>
    <row r="20" spans="1:14" ht="27" thickBot="1">
      <c r="A20" s="253"/>
      <c r="B20" s="254"/>
      <c r="C20" s="255"/>
      <c r="D20" s="256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302"/>
      <c r="L20" s="46">
        <f>'[2]5 -Produccion'!$Z$21</f>
        <v>131.85</v>
      </c>
      <c r="M20" s="47">
        <f t="shared" si="2"/>
        <v>4.4908802942829409E-2</v>
      </c>
      <c r="N20" s="202">
        <f>K17*M20/'[2]5 -Produccion'!$K$21</f>
        <v>15469.415207294585</v>
      </c>
    </row>
    <row r="21" spans="1:14" ht="15" thickBot="1">
      <c r="A21" s="253"/>
      <c r="B21" s="254"/>
      <c r="C21" s="49" t="s">
        <v>398</v>
      </c>
      <c r="D21" s="50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48" t="s">
        <v>36</v>
      </c>
      <c r="K21" s="52">
        <f>'[1]12 - Gastos y costos 2010'!$I$36</f>
        <v>61465855.873917505</v>
      </c>
      <c r="L21" s="53">
        <f>'[2]5 -Produccion'!$Z$22</f>
        <v>38.1</v>
      </c>
      <c r="M21" s="135">
        <f>+L21/L21</f>
        <v>1</v>
      </c>
      <c r="N21" s="203">
        <f>K21*M21/'[2]5 -Produccion'!$K$22</f>
        <v>241991.55855873032</v>
      </c>
    </row>
    <row r="22" spans="1:14" ht="15" thickBot="1">
      <c r="A22" s="253"/>
      <c r="B22" s="254"/>
      <c r="C22" s="255" t="s">
        <v>399</v>
      </c>
      <c r="D22" s="256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300">
        <f>'[1]12 - Gastos y costos 2010'!$G$36</f>
        <v>132439631.9595035</v>
      </c>
      <c r="L22" s="40">
        <f>'[2]5 -Produccion'!$Z$23</f>
        <v>12084.800000000001</v>
      </c>
      <c r="M22" s="41">
        <f>+L22/(+$L$22+$L$23+$L$24+$L$25)</f>
        <v>0.66559230158301796</v>
      </c>
      <c r="N22" s="200">
        <f>K22*M22/'[2]5 -Produccion'!$K$23</f>
        <v>13275.722809749061</v>
      </c>
    </row>
    <row r="23" spans="1:14" ht="15" thickBot="1">
      <c r="A23" s="253"/>
      <c r="B23" s="254"/>
      <c r="C23" s="255"/>
      <c r="D23" s="256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301"/>
      <c r="L23" s="43">
        <f>'[2]5 -Produccion'!$Z$24</f>
        <v>3149.26</v>
      </c>
      <c r="M23" s="41">
        <f t="shared" ref="M23:M25" si="4">+L23/(+$L$22+$L$23+$L$24+$L$25)</f>
        <v>0.17345121240594258</v>
      </c>
      <c r="N23" s="201">
        <f>K22*M23/'[2]5 -Produccion'!$K$24</f>
        <v>7732.0143837000005</v>
      </c>
    </row>
    <row r="24" spans="1:14" ht="15" thickBot="1">
      <c r="A24" s="253"/>
      <c r="B24" s="254"/>
      <c r="C24" s="255"/>
      <c r="D24" s="256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301"/>
      <c r="L24" s="43">
        <f>'[2]5 -Produccion'!$Z$25</f>
        <v>2475.1</v>
      </c>
      <c r="M24" s="41">
        <f t="shared" si="4"/>
        <v>0.13632062637760886</v>
      </c>
      <c r="N24" s="201">
        <f>K22*M24/'[2]5 -Produccion'!$K$25</f>
        <v>7732.0143837000014</v>
      </c>
    </row>
    <row r="25" spans="1:14" ht="15" thickBot="1">
      <c r="A25" s="253"/>
      <c r="B25" s="254"/>
      <c r="C25" s="255"/>
      <c r="D25" s="256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302"/>
      <c r="L25" s="46">
        <f>'[2]5 -Produccion'!$Z$26</f>
        <v>447.3</v>
      </c>
      <c r="M25" s="41">
        <f t="shared" si="4"/>
        <v>2.4635859633430748E-2</v>
      </c>
      <c r="N25" s="202">
        <f>K22*M25/'[2]5 -Produccion'!$K$26</f>
        <v>15318.141703556606</v>
      </c>
    </row>
    <row r="26" spans="1:14" ht="27" thickBot="1">
      <c r="A26" s="253"/>
      <c r="B26" s="254"/>
      <c r="C26" s="49" t="s">
        <v>400</v>
      </c>
      <c r="D26" s="50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>
        <f>'[1]12 - Gastos y costos 2010'!$E$36</f>
        <v>189602495.41350842</v>
      </c>
      <c r="L26" s="53">
        <f>'[2]5 -Produccion'!$Z$27</f>
        <v>14576.380000000001</v>
      </c>
      <c r="M26" s="135">
        <f>+L26/L26</f>
        <v>1</v>
      </c>
      <c r="N26" s="203">
        <f>K26*M26/'[2]5 -Produccion'!$K$27</f>
        <v>23673.67903777106</v>
      </c>
    </row>
    <row r="27" spans="1:14" ht="15" thickBot="1">
      <c r="A27" s="253"/>
      <c r="B27" s="254"/>
      <c r="C27" s="255" t="s">
        <v>401</v>
      </c>
      <c r="D27" s="256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300"/>
      <c r="L27" s="40"/>
      <c r="M27" s="41" t="e">
        <f>+L27/SUM($L$27:$L$105)</f>
        <v>#DIV/0!</v>
      </c>
      <c r="N27" s="200"/>
    </row>
    <row r="28" spans="1:14" ht="15" thickBot="1">
      <c r="A28" s="253"/>
      <c r="B28" s="254"/>
      <c r="C28" s="255"/>
      <c r="D28" s="256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301"/>
      <c r="L28" s="43"/>
      <c r="M28" s="44" t="e">
        <f t="shared" ref="M28:M91" si="5">+L28/SUM($L$27:$L$105)</f>
        <v>#DIV/0!</v>
      </c>
      <c r="N28" s="201"/>
    </row>
    <row r="29" spans="1:14" ht="15" thickBot="1">
      <c r="A29" s="253"/>
      <c r="B29" s="254"/>
      <c r="C29" s="255"/>
      <c r="D29" s="256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301"/>
      <c r="L29" s="43"/>
      <c r="M29" s="44" t="e">
        <f t="shared" si="5"/>
        <v>#DIV/0!</v>
      </c>
      <c r="N29" s="201"/>
    </row>
    <row r="30" spans="1:14" ht="15" thickBot="1">
      <c r="A30" s="253"/>
      <c r="B30" s="254"/>
      <c r="C30" s="255"/>
      <c r="D30" s="256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301"/>
      <c r="L30" s="43"/>
      <c r="M30" s="44" t="e">
        <f t="shared" si="5"/>
        <v>#DIV/0!</v>
      </c>
      <c r="N30" s="201"/>
    </row>
    <row r="31" spans="1:14" ht="15" thickBot="1">
      <c r="A31" s="253"/>
      <c r="B31" s="254"/>
      <c r="C31" s="255"/>
      <c r="D31" s="256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301"/>
      <c r="L31" s="43"/>
      <c r="M31" s="44" t="e">
        <f t="shared" si="5"/>
        <v>#DIV/0!</v>
      </c>
      <c r="N31" s="201"/>
    </row>
    <row r="32" spans="1:14" ht="15" thickBot="1">
      <c r="A32" s="253"/>
      <c r="B32" s="254"/>
      <c r="C32" s="255"/>
      <c r="D32" s="256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301"/>
      <c r="L32" s="43"/>
      <c r="M32" s="44" t="e">
        <f t="shared" si="5"/>
        <v>#DIV/0!</v>
      </c>
      <c r="N32" s="201"/>
    </row>
    <row r="33" spans="1:14" ht="15" thickBot="1">
      <c r="A33" s="253"/>
      <c r="B33" s="254"/>
      <c r="C33" s="255"/>
      <c r="D33" s="256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301"/>
      <c r="L33" s="43"/>
      <c r="M33" s="44" t="e">
        <f t="shared" si="5"/>
        <v>#DIV/0!</v>
      </c>
      <c r="N33" s="201"/>
    </row>
    <row r="34" spans="1:14" ht="15" thickBot="1">
      <c r="A34" s="253"/>
      <c r="B34" s="254"/>
      <c r="C34" s="255"/>
      <c r="D34" s="256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301"/>
      <c r="L34" s="43"/>
      <c r="M34" s="44" t="e">
        <f t="shared" si="5"/>
        <v>#DIV/0!</v>
      </c>
      <c r="N34" s="201"/>
    </row>
    <row r="35" spans="1:14" ht="15" thickBot="1">
      <c r="A35" s="253"/>
      <c r="B35" s="254"/>
      <c r="C35" s="255"/>
      <c r="D35" s="256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301"/>
      <c r="L35" s="43"/>
      <c r="M35" s="44" t="e">
        <f t="shared" si="5"/>
        <v>#DIV/0!</v>
      </c>
      <c r="N35" s="201"/>
    </row>
    <row r="36" spans="1:14" ht="15" thickBot="1">
      <c r="A36" s="253"/>
      <c r="B36" s="254"/>
      <c r="C36" s="255"/>
      <c r="D36" s="256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301"/>
      <c r="L36" s="43"/>
      <c r="M36" s="44" t="e">
        <f t="shared" si="5"/>
        <v>#DIV/0!</v>
      </c>
      <c r="N36" s="201"/>
    </row>
    <row r="37" spans="1:14" ht="15" thickBot="1">
      <c r="A37" s="253"/>
      <c r="B37" s="254"/>
      <c r="C37" s="255"/>
      <c r="D37" s="256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301"/>
      <c r="L37" s="43"/>
      <c r="M37" s="44" t="e">
        <f t="shared" si="5"/>
        <v>#DIV/0!</v>
      </c>
      <c r="N37" s="201"/>
    </row>
    <row r="38" spans="1:14" ht="15" thickBot="1">
      <c r="A38" s="253"/>
      <c r="B38" s="254"/>
      <c r="C38" s="255"/>
      <c r="D38" s="256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301"/>
      <c r="L38" s="43"/>
      <c r="M38" s="44" t="e">
        <f t="shared" si="5"/>
        <v>#DIV/0!</v>
      </c>
      <c r="N38" s="201"/>
    </row>
    <row r="39" spans="1:14" ht="15" thickBot="1">
      <c r="A39" s="253"/>
      <c r="B39" s="254"/>
      <c r="C39" s="255"/>
      <c r="D39" s="256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301"/>
      <c r="L39" s="43"/>
      <c r="M39" s="44" t="e">
        <f t="shared" si="5"/>
        <v>#DIV/0!</v>
      </c>
      <c r="N39" s="201"/>
    </row>
    <row r="40" spans="1:14" ht="15" thickBot="1">
      <c r="A40" s="253"/>
      <c r="B40" s="254"/>
      <c r="C40" s="255"/>
      <c r="D40" s="256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301"/>
      <c r="L40" s="43"/>
      <c r="M40" s="44" t="e">
        <f t="shared" si="5"/>
        <v>#DIV/0!</v>
      </c>
      <c r="N40" s="201"/>
    </row>
    <row r="41" spans="1:14" ht="15" thickBot="1">
      <c r="A41" s="253"/>
      <c r="B41" s="254"/>
      <c r="C41" s="255"/>
      <c r="D41" s="256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301"/>
      <c r="L41" s="43"/>
      <c r="M41" s="44" t="e">
        <f t="shared" si="5"/>
        <v>#DIV/0!</v>
      </c>
      <c r="N41" s="201"/>
    </row>
    <row r="42" spans="1:14" ht="15" thickBot="1">
      <c r="A42" s="253"/>
      <c r="B42" s="254"/>
      <c r="C42" s="255"/>
      <c r="D42" s="256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301"/>
      <c r="L42" s="43"/>
      <c r="M42" s="44" t="e">
        <f t="shared" si="5"/>
        <v>#DIV/0!</v>
      </c>
      <c r="N42" s="201"/>
    </row>
    <row r="43" spans="1:14" ht="15" thickBot="1">
      <c r="A43" s="253"/>
      <c r="B43" s="254"/>
      <c r="C43" s="255"/>
      <c r="D43" s="256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301"/>
      <c r="L43" s="43"/>
      <c r="M43" s="44" t="e">
        <f t="shared" si="5"/>
        <v>#DIV/0!</v>
      </c>
      <c r="N43" s="201"/>
    </row>
    <row r="44" spans="1:14" ht="15" thickBot="1">
      <c r="A44" s="253"/>
      <c r="B44" s="254"/>
      <c r="C44" s="255"/>
      <c r="D44" s="256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301"/>
      <c r="L44" s="43"/>
      <c r="M44" s="44" t="e">
        <f t="shared" si="5"/>
        <v>#DIV/0!</v>
      </c>
      <c r="N44" s="201"/>
    </row>
    <row r="45" spans="1:14" ht="15" thickBot="1">
      <c r="A45" s="253"/>
      <c r="B45" s="254"/>
      <c r="C45" s="255"/>
      <c r="D45" s="256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301"/>
      <c r="L45" s="43"/>
      <c r="M45" s="44" t="e">
        <f t="shared" si="5"/>
        <v>#DIV/0!</v>
      </c>
      <c r="N45" s="201"/>
    </row>
    <row r="46" spans="1:14" ht="15" thickBot="1">
      <c r="A46" s="253"/>
      <c r="B46" s="254"/>
      <c r="C46" s="255"/>
      <c r="D46" s="256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301"/>
      <c r="L46" s="43"/>
      <c r="M46" s="44" t="e">
        <f t="shared" si="5"/>
        <v>#DIV/0!</v>
      </c>
      <c r="N46" s="201"/>
    </row>
    <row r="47" spans="1:14" ht="15" thickBot="1">
      <c r="A47" s="253"/>
      <c r="B47" s="254"/>
      <c r="C47" s="255"/>
      <c r="D47" s="256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301"/>
      <c r="L47" s="43"/>
      <c r="M47" s="44" t="e">
        <f t="shared" si="5"/>
        <v>#DIV/0!</v>
      </c>
      <c r="N47" s="201"/>
    </row>
    <row r="48" spans="1:14" ht="15" thickBot="1">
      <c r="A48" s="253"/>
      <c r="B48" s="254"/>
      <c r="C48" s="255"/>
      <c r="D48" s="256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301"/>
      <c r="L48" s="43"/>
      <c r="M48" s="44" t="e">
        <f t="shared" si="5"/>
        <v>#DIV/0!</v>
      </c>
      <c r="N48" s="201"/>
    </row>
    <row r="49" spans="1:14" ht="15" thickBot="1">
      <c r="A49" s="253"/>
      <c r="B49" s="254"/>
      <c r="C49" s="255"/>
      <c r="D49" s="256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301"/>
      <c r="L49" s="43"/>
      <c r="M49" s="44" t="e">
        <f t="shared" si="5"/>
        <v>#DIV/0!</v>
      </c>
      <c r="N49" s="201"/>
    </row>
    <row r="50" spans="1:14" ht="15" thickBot="1">
      <c r="A50" s="253"/>
      <c r="B50" s="254"/>
      <c r="C50" s="255"/>
      <c r="D50" s="256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301"/>
      <c r="L50" s="43"/>
      <c r="M50" s="44" t="e">
        <f t="shared" si="5"/>
        <v>#DIV/0!</v>
      </c>
      <c r="N50" s="201"/>
    </row>
    <row r="51" spans="1:14" ht="15" thickBot="1">
      <c r="A51" s="253"/>
      <c r="B51" s="254"/>
      <c r="C51" s="255"/>
      <c r="D51" s="256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301"/>
      <c r="L51" s="43"/>
      <c r="M51" s="44" t="e">
        <f t="shared" si="5"/>
        <v>#DIV/0!</v>
      </c>
      <c r="N51" s="201"/>
    </row>
    <row r="52" spans="1:14" ht="15" thickBot="1">
      <c r="A52" s="253"/>
      <c r="B52" s="254"/>
      <c r="C52" s="255"/>
      <c r="D52" s="256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301"/>
      <c r="L52" s="43"/>
      <c r="M52" s="44" t="e">
        <f t="shared" si="5"/>
        <v>#DIV/0!</v>
      </c>
      <c r="N52" s="201"/>
    </row>
    <row r="53" spans="1:14" ht="15" thickBot="1">
      <c r="A53" s="253"/>
      <c r="B53" s="254"/>
      <c r="C53" s="255"/>
      <c r="D53" s="256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301"/>
      <c r="L53" s="43"/>
      <c r="M53" s="44" t="e">
        <f t="shared" si="5"/>
        <v>#DIV/0!</v>
      </c>
      <c r="N53" s="201"/>
    </row>
    <row r="54" spans="1:14" ht="15" thickBot="1">
      <c r="A54" s="253"/>
      <c r="B54" s="254"/>
      <c r="C54" s="255"/>
      <c r="D54" s="256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301"/>
      <c r="L54" s="43"/>
      <c r="M54" s="44" t="e">
        <f t="shared" si="5"/>
        <v>#DIV/0!</v>
      </c>
      <c r="N54" s="201"/>
    </row>
    <row r="55" spans="1:14" ht="15" thickBot="1">
      <c r="A55" s="253"/>
      <c r="B55" s="254"/>
      <c r="C55" s="255"/>
      <c r="D55" s="256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301"/>
      <c r="L55" s="43"/>
      <c r="M55" s="44" t="e">
        <f t="shared" si="5"/>
        <v>#DIV/0!</v>
      </c>
      <c r="N55" s="201"/>
    </row>
    <row r="56" spans="1:14" ht="15" thickBot="1">
      <c r="A56" s="253"/>
      <c r="B56" s="254"/>
      <c r="C56" s="255"/>
      <c r="D56" s="256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301"/>
      <c r="L56" s="43"/>
      <c r="M56" s="44" t="e">
        <f t="shared" si="5"/>
        <v>#DIV/0!</v>
      </c>
      <c r="N56" s="201"/>
    </row>
    <row r="57" spans="1:14" ht="15" thickBot="1">
      <c r="A57" s="253"/>
      <c r="B57" s="254"/>
      <c r="C57" s="255"/>
      <c r="D57" s="256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301"/>
      <c r="L57" s="43"/>
      <c r="M57" s="44" t="e">
        <f t="shared" si="5"/>
        <v>#DIV/0!</v>
      </c>
      <c r="N57" s="201"/>
    </row>
    <row r="58" spans="1:14" ht="15" thickBot="1">
      <c r="A58" s="253"/>
      <c r="B58" s="254"/>
      <c r="C58" s="255"/>
      <c r="D58" s="256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301"/>
      <c r="L58" s="43"/>
      <c r="M58" s="44" t="e">
        <f t="shared" si="5"/>
        <v>#DIV/0!</v>
      </c>
      <c r="N58" s="201"/>
    </row>
    <row r="59" spans="1:14" ht="15" thickBot="1">
      <c r="A59" s="253"/>
      <c r="B59" s="254"/>
      <c r="C59" s="255"/>
      <c r="D59" s="256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301"/>
      <c r="L59" s="43"/>
      <c r="M59" s="44" t="e">
        <f t="shared" si="5"/>
        <v>#DIV/0!</v>
      </c>
      <c r="N59" s="201"/>
    </row>
    <row r="60" spans="1:14" ht="15" thickBot="1">
      <c r="A60" s="253"/>
      <c r="B60" s="254"/>
      <c r="C60" s="255"/>
      <c r="D60" s="256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301"/>
      <c r="L60" s="43"/>
      <c r="M60" s="44" t="e">
        <f t="shared" si="5"/>
        <v>#DIV/0!</v>
      </c>
      <c r="N60" s="201"/>
    </row>
    <row r="61" spans="1:14" ht="15" thickBot="1">
      <c r="A61" s="253"/>
      <c r="B61" s="254"/>
      <c r="C61" s="255"/>
      <c r="D61" s="256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301"/>
      <c r="L61" s="43"/>
      <c r="M61" s="44" t="e">
        <f t="shared" si="5"/>
        <v>#DIV/0!</v>
      </c>
      <c r="N61" s="201"/>
    </row>
    <row r="62" spans="1:14" ht="15" thickBot="1">
      <c r="A62" s="253"/>
      <c r="B62" s="254"/>
      <c r="C62" s="255"/>
      <c r="D62" s="256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301"/>
      <c r="L62" s="43"/>
      <c r="M62" s="44" t="e">
        <f t="shared" si="5"/>
        <v>#DIV/0!</v>
      </c>
      <c r="N62" s="201"/>
    </row>
    <row r="63" spans="1:14" ht="15" thickBot="1">
      <c r="A63" s="253"/>
      <c r="B63" s="254"/>
      <c r="C63" s="255"/>
      <c r="D63" s="256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301"/>
      <c r="L63" s="43"/>
      <c r="M63" s="44" t="e">
        <f t="shared" si="5"/>
        <v>#DIV/0!</v>
      </c>
      <c r="N63" s="201"/>
    </row>
    <row r="64" spans="1:14" ht="15" thickBot="1">
      <c r="A64" s="253"/>
      <c r="B64" s="254"/>
      <c r="C64" s="255"/>
      <c r="D64" s="256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301"/>
      <c r="L64" s="43"/>
      <c r="M64" s="44" t="e">
        <f t="shared" si="5"/>
        <v>#DIV/0!</v>
      </c>
      <c r="N64" s="201"/>
    </row>
    <row r="65" spans="1:14" ht="15" thickBot="1">
      <c r="A65" s="253"/>
      <c r="B65" s="254"/>
      <c r="C65" s="255"/>
      <c r="D65" s="256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301"/>
      <c r="L65" s="43"/>
      <c r="M65" s="44" t="e">
        <f t="shared" si="5"/>
        <v>#DIV/0!</v>
      </c>
      <c r="N65" s="201"/>
    </row>
    <row r="66" spans="1:14" ht="15" thickBot="1">
      <c r="A66" s="253"/>
      <c r="B66" s="254"/>
      <c r="C66" s="255"/>
      <c r="D66" s="256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301"/>
      <c r="L66" s="43"/>
      <c r="M66" s="44" t="e">
        <f t="shared" si="5"/>
        <v>#DIV/0!</v>
      </c>
      <c r="N66" s="201"/>
    </row>
    <row r="67" spans="1:14" ht="15" thickBot="1">
      <c r="A67" s="253"/>
      <c r="B67" s="254"/>
      <c r="C67" s="255"/>
      <c r="D67" s="256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301"/>
      <c r="L67" s="43"/>
      <c r="M67" s="44" t="e">
        <f t="shared" si="5"/>
        <v>#DIV/0!</v>
      </c>
      <c r="N67" s="201"/>
    </row>
    <row r="68" spans="1:14" ht="15" thickBot="1">
      <c r="A68" s="253"/>
      <c r="B68" s="254"/>
      <c r="C68" s="255"/>
      <c r="D68" s="256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301"/>
      <c r="L68" s="43"/>
      <c r="M68" s="44" t="e">
        <f t="shared" si="5"/>
        <v>#DIV/0!</v>
      </c>
      <c r="N68" s="201"/>
    </row>
    <row r="69" spans="1:14" ht="15" thickBot="1">
      <c r="A69" s="253"/>
      <c r="B69" s="254"/>
      <c r="C69" s="255"/>
      <c r="D69" s="256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301"/>
      <c r="L69" s="43"/>
      <c r="M69" s="44" t="e">
        <f t="shared" si="5"/>
        <v>#DIV/0!</v>
      </c>
      <c r="N69" s="201"/>
    </row>
    <row r="70" spans="1:14" ht="15" thickBot="1">
      <c r="A70" s="253"/>
      <c r="B70" s="254"/>
      <c r="C70" s="255"/>
      <c r="D70" s="256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301"/>
      <c r="L70" s="43"/>
      <c r="M70" s="44" t="e">
        <f t="shared" si="5"/>
        <v>#DIV/0!</v>
      </c>
      <c r="N70" s="201"/>
    </row>
    <row r="71" spans="1:14" ht="15" thickBot="1">
      <c r="A71" s="253"/>
      <c r="B71" s="254"/>
      <c r="C71" s="255"/>
      <c r="D71" s="256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301"/>
      <c r="L71" s="43"/>
      <c r="M71" s="44" t="e">
        <f t="shared" si="5"/>
        <v>#DIV/0!</v>
      </c>
      <c r="N71" s="201"/>
    </row>
    <row r="72" spans="1:14" ht="15" thickBot="1">
      <c r="A72" s="253"/>
      <c r="B72" s="254"/>
      <c r="C72" s="255"/>
      <c r="D72" s="256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301"/>
      <c r="L72" s="43"/>
      <c r="M72" s="44" t="e">
        <f t="shared" si="5"/>
        <v>#DIV/0!</v>
      </c>
      <c r="N72" s="201"/>
    </row>
    <row r="73" spans="1:14" ht="15" thickBot="1">
      <c r="A73" s="253"/>
      <c r="B73" s="254"/>
      <c r="C73" s="255"/>
      <c r="D73" s="256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301"/>
      <c r="L73" s="43"/>
      <c r="M73" s="44" t="e">
        <f t="shared" si="5"/>
        <v>#DIV/0!</v>
      </c>
      <c r="N73" s="201"/>
    </row>
    <row r="74" spans="1:14" ht="15" thickBot="1">
      <c r="A74" s="253"/>
      <c r="B74" s="254"/>
      <c r="C74" s="255"/>
      <c r="D74" s="256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301"/>
      <c r="L74" s="43"/>
      <c r="M74" s="44" t="e">
        <f t="shared" si="5"/>
        <v>#DIV/0!</v>
      </c>
      <c r="N74" s="201"/>
    </row>
    <row r="75" spans="1:14" ht="15" thickBot="1">
      <c r="A75" s="253"/>
      <c r="B75" s="254"/>
      <c r="C75" s="255"/>
      <c r="D75" s="256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301"/>
      <c r="L75" s="43"/>
      <c r="M75" s="44" t="e">
        <f t="shared" si="5"/>
        <v>#DIV/0!</v>
      </c>
      <c r="N75" s="201"/>
    </row>
    <row r="76" spans="1:14" ht="15" thickBot="1">
      <c r="A76" s="253"/>
      <c r="B76" s="254"/>
      <c r="C76" s="255"/>
      <c r="D76" s="256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301"/>
      <c r="L76" s="43"/>
      <c r="M76" s="44" t="e">
        <f t="shared" si="5"/>
        <v>#DIV/0!</v>
      </c>
      <c r="N76" s="201"/>
    </row>
    <row r="77" spans="1:14" ht="15" thickBot="1">
      <c r="A77" s="253"/>
      <c r="B77" s="254"/>
      <c r="C77" s="255"/>
      <c r="D77" s="256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301"/>
      <c r="L77" s="43"/>
      <c r="M77" s="44" t="e">
        <f t="shared" si="5"/>
        <v>#DIV/0!</v>
      </c>
      <c r="N77" s="201"/>
    </row>
    <row r="78" spans="1:14" ht="15" thickBot="1">
      <c r="A78" s="253"/>
      <c r="B78" s="254"/>
      <c r="C78" s="255"/>
      <c r="D78" s="256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301"/>
      <c r="L78" s="43"/>
      <c r="M78" s="44" t="e">
        <f t="shared" si="5"/>
        <v>#DIV/0!</v>
      </c>
      <c r="N78" s="201"/>
    </row>
    <row r="79" spans="1:14" ht="15" thickBot="1">
      <c r="A79" s="253"/>
      <c r="B79" s="254"/>
      <c r="C79" s="255"/>
      <c r="D79" s="256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301"/>
      <c r="L79" s="43"/>
      <c r="M79" s="44" t="e">
        <f t="shared" si="5"/>
        <v>#DIV/0!</v>
      </c>
      <c r="N79" s="201"/>
    </row>
    <row r="80" spans="1:14" ht="15" thickBot="1">
      <c r="A80" s="253"/>
      <c r="B80" s="254"/>
      <c r="C80" s="255"/>
      <c r="D80" s="256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301"/>
      <c r="L80" s="43"/>
      <c r="M80" s="44" t="e">
        <f t="shared" si="5"/>
        <v>#DIV/0!</v>
      </c>
      <c r="N80" s="201"/>
    </row>
    <row r="81" spans="1:14" ht="15" thickBot="1">
      <c r="A81" s="253"/>
      <c r="B81" s="254"/>
      <c r="C81" s="255"/>
      <c r="D81" s="256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301"/>
      <c r="L81" s="43"/>
      <c r="M81" s="44" t="e">
        <f t="shared" si="5"/>
        <v>#DIV/0!</v>
      </c>
      <c r="N81" s="201"/>
    </row>
    <row r="82" spans="1:14" ht="15" thickBot="1">
      <c r="A82" s="253"/>
      <c r="B82" s="254"/>
      <c r="C82" s="255"/>
      <c r="D82" s="256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301"/>
      <c r="L82" s="43"/>
      <c r="M82" s="44" t="e">
        <f t="shared" si="5"/>
        <v>#DIV/0!</v>
      </c>
      <c r="N82" s="201"/>
    </row>
    <row r="83" spans="1:14" ht="15" thickBot="1">
      <c r="A83" s="253"/>
      <c r="B83" s="254"/>
      <c r="C83" s="255"/>
      <c r="D83" s="256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301"/>
      <c r="L83" s="43"/>
      <c r="M83" s="44" t="e">
        <f t="shared" si="5"/>
        <v>#DIV/0!</v>
      </c>
      <c r="N83" s="201"/>
    </row>
    <row r="84" spans="1:14" ht="15" thickBot="1">
      <c r="A84" s="253"/>
      <c r="B84" s="254"/>
      <c r="C84" s="255"/>
      <c r="D84" s="256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301"/>
      <c r="L84" s="43"/>
      <c r="M84" s="44" t="e">
        <f t="shared" si="5"/>
        <v>#DIV/0!</v>
      </c>
      <c r="N84" s="201"/>
    </row>
    <row r="85" spans="1:14" ht="15" thickBot="1">
      <c r="A85" s="253"/>
      <c r="B85" s="254"/>
      <c r="C85" s="255"/>
      <c r="D85" s="256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301"/>
      <c r="L85" s="43"/>
      <c r="M85" s="44" t="e">
        <f t="shared" si="5"/>
        <v>#DIV/0!</v>
      </c>
      <c r="N85" s="201"/>
    </row>
    <row r="86" spans="1:14" ht="15" thickBot="1">
      <c r="A86" s="253"/>
      <c r="B86" s="254"/>
      <c r="C86" s="255"/>
      <c r="D86" s="256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301"/>
      <c r="L86" s="43"/>
      <c r="M86" s="44" t="e">
        <f t="shared" si="5"/>
        <v>#DIV/0!</v>
      </c>
      <c r="N86" s="201"/>
    </row>
    <row r="87" spans="1:14" ht="15" thickBot="1">
      <c r="A87" s="253"/>
      <c r="B87" s="254"/>
      <c r="C87" s="255"/>
      <c r="D87" s="256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301"/>
      <c r="L87" s="43"/>
      <c r="M87" s="44" t="e">
        <f t="shared" si="5"/>
        <v>#DIV/0!</v>
      </c>
      <c r="N87" s="201"/>
    </row>
    <row r="88" spans="1:14" ht="15" thickBot="1">
      <c r="A88" s="253"/>
      <c r="B88" s="254"/>
      <c r="C88" s="255"/>
      <c r="D88" s="256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301"/>
      <c r="L88" s="43"/>
      <c r="M88" s="44" t="e">
        <f t="shared" si="5"/>
        <v>#DIV/0!</v>
      </c>
      <c r="N88" s="201"/>
    </row>
    <row r="89" spans="1:14" ht="15" thickBot="1">
      <c r="A89" s="253"/>
      <c r="B89" s="254"/>
      <c r="C89" s="255"/>
      <c r="D89" s="256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301"/>
      <c r="L89" s="43"/>
      <c r="M89" s="44" t="e">
        <f t="shared" si="5"/>
        <v>#DIV/0!</v>
      </c>
      <c r="N89" s="201"/>
    </row>
    <row r="90" spans="1:14" ht="15" thickBot="1">
      <c r="A90" s="253"/>
      <c r="B90" s="254"/>
      <c r="C90" s="255"/>
      <c r="D90" s="256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301"/>
      <c r="L90" s="43"/>
      <c r="M90" s="44" t="e">
        <f t="shared" si="5"/>
        <v>#DIV/0!</v>
      </c>
      <c r="N90" s="201"/>
    </row>
    <row r="91" spans="1:14" ht="15" thickBot="1">
      <c r="A91" s="253"/>
      <c r="B91" s="254"/>
      <c r="C91" s="255"/>
      <c r="D91" s="256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301"/>
      <c r="L91" s="43"/>
      <c r="M91" s="44" t="e">
        <f t="shared" si="5"/>
        <v>#DIV/0!</v>
      </c>
      <c r="N91" s="201"/>
    </row>
    <row r="92" spans="1:14" ht="15" thickBot="1">
      <c r="A92" s="253"/>
      <c r="B92" s="254"/>
      <c r="C92" s="255"/>
      <c r="D92" s="256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301"/>
      <c r="L92" s="43"/>
      <c r="M92" s="44" t="e">
        <f t="shared" ref="M92:M105" si="6">+L92/SUM($L$27:$L$105)</f>
        <v>#DIV/0!</v>
      </c>
      <c r="N92" s="201"/>
    </row>
    <row r="93" spans="1:14" ht="15" thickBot="1">
      <c r="A93" s="253"/>
      <c r="B93" s="254"/>
      <c r="C93" s="255"/>
      <c r="D93" s="256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301"/>
      <c r="L93" s="43"/>
      <c r="M93" s="44" t="e">
        <f t="shared" si="6"/>
        <v>#DIV/0!</v>
      </c>
      <c r="N93" s="201"/>
    </row>
    <row r="94" spans="1:14" ht="15" thickBot="1">
      <c r="A94" s="253"/>
      <c r="B94" s="254"/>
      <c r="C94" s="255"/>
      <c r="D94" s="256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301"/>
      <c r="L94" s="43"/>
      <c r="M94" s="44" t="e">
        <f t="shared" si="6"/>
        <v>#DIV/0!</v>
      </c>
      <c r="N94" s="201"/>
    </row>
    <row r="95" spans="1:14" ht="15" thickBot="1">
      <c r="A95" s="253"/>
      <c r="B95" s="254"/>
      <c r="C95" s="255"/>
      <c r="D95" s="256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301"/>
      <c r="L95" s="43"/>
      <c r="M95" s="44" t="e">
        <f t="shared" si="6"/>
        <v>#DIV/0!</v>
      </c>
      <c r="N95" s="201"/>
    </row>
    <row r="96" spans="1:14" ht="15" thickBot="1">
      <c r="A96" s="253"/>
      <c r="B96" s="254"/>
      <c r="C96" s="255"/>
      <c r="D96" s="256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301"/>
      <c r="L96" s="43"/>
      <c r="M96" s="44" t="e">
        <f t="shared" si="6"/>
        <v>#DIV/0!</v>
      </c>
      <c r="N96" s="201"/>
    </row>
    <row r="97" spans="1:14" ht="15" thickBot="1">
      <c r="A97" s="253"/>
      <c r="B97" s="254"/>
      <c r="C97" s="255"/>
      <c r="D97" s="256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301"/>
      <c r="L97" s="43"/>
      <c r="M97" s="44" t="e">
        <f t="shared" si="6"/>
        <v>#DIV/0!</v>
      </c>
      <c r="N97" s="201"/>
    </row>
    <row r="98" spans="1:14" ht="15" thickBot="1">
      <c r="A98" s="253"/>
      <c r="B98" s="254"/>
      <c r="C98" s="255"/>
      <c r="D98" s="256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301"/>
      <c r="L98" s="43"/>
      <c r="M98" s="44" t="e">
        <f t="shared" si="6"/>
        <v>#DIV/0!</v>
      </c>
      <c r="N98" s="201"/>
    </row>
    <row r="99" spans="1:14" ht="15" thickBot="1">
      <c r="A99" s="253"/>
      <c r="B99" s="254"/>
      <c r="C99" s="255"/>
      <c r="D99" s="256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301"/>
      <c r="L99" s="43"/>
      <c r="M99" s="44" t="e">
        <f t="shared" si="6"/>
        <v>#DIV/0!</v>
      </c>
      <c r="N99" s="201"/>
    </row>
    <row r="100" spans="1:14" ht="15" thickBot="1">
      <c r="A100" s="253"/>
      <c r="B100" s="254"/>
      <c r="C100" s="255"/>
      <c r="D100" s="256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301"/>
      <c r="L100" s="43"/>
      <c r="M100" s="44" t="e">
        <f t="shared" si="6"/>
        <v>#DIV/0!</v>
      </c>
      <c r="N100" s="201"/>
    </row>
    <row r="101" spans="1:14" ht="15" thickBot="1">
      <c r="A101" s="253"/>
      <c r="B101" s="254"/>
      <c r="C101" s="255"/>
      <c r="D101" s="256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301"/>
      <c r="L101" s="43"/>
      <c r="M101" s="44" t="e">
        <f t="shared" si="6"/>
        <v>#DIV/0!</v>
      </c>
      <c r="N101" s="201"/>
    </row>
    <row r="102" spans="1:14" ht="15" thickBot="1">
      <c r="A102" s="253"/>
      <c r="B102" s="254"/>
      <c r="C102" s="255"/>
      <c r="D102" s="256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301"/>
      <c r="L102" s="43"/>
      <c r="M102" s="44" t="e">
        <f t="shared" si="6"/>
        <v>#DIV/0!</v>
      </c>
      <c r="N102" s="201"/>
    </row>
    <row r="103" spans="1:14" ht="15" thickBot="1">
      <c r="A103" s="253"/>
      <c r="B103" s="254"/>
      <c r="C103" s="255"/>
      <c r="D103" s="256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301"/>
      <c r="L103" s="43"/>
      <c r="M103" s="44" t="e">
        <f t="shared" si="6"/>
        <v>#DIV/0!</v>
      </c>
      <c r="N103" s="201"/>
    </row>
    <row r="104" spans="1:14" ht="15" thickBot="1">
      <c r="A104" s="253"/>
      <c r="B104" s="254"/>
      <c r="C104" s="255"/>
      <c r="D104" s="256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301"/>
      <c r="L104" s="43"/>
      <c r="M104" s="44" t="e">
        <f t="shared" si="6"/>
        <v>#DIV/0!</v>
      </c>
      <c r="N104" s="201"/>
    </row>
    <row r="105" spans="1:14" ht="15" thickBot="1">
      <c r="A105" s="253"/>
      <c r="B105" s="254"/>
      <c r="C105" s="255"/>
      <c r="D105" s="256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302"/>
      <c r="L105" s="46"/>
      <c r="M105" s="47" t="e">
        <f t="shared" si="6"/>
        <v>#DIV/0!</v>
      </c>
      <c r="N105" s="202"/>
    </row>
    <row r="106" spans="1:14" ht="15.75" customHeight="1" thickBot="1">
      <c r="A106" s="260">
        <v>3</v>
      </c>
      <c r="B106" s="268" t="s">
        <v>203</v>
      </c>
      <c r="C106" s="248" t="s">
        <v>402</v>
      </c>
      <c r="D106" s="249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303">
        <f>'[1]12 - Gastos y costos 2010'!$J$36</f>
        <v>163278821.3791565</v>
      </c>
      <c r="L106" s="60">
        <f>'[2]5 -Produccion'!$Z$107</f>
        <v>2362.8000000000002</v>
      </c>
      <c r="M106" s="61">
        <f>+L106/(+$L$106+$L$107+$L$108)</f>
        <v>0.57291666666666674</v>
      </c>
      <c r="N106" s="204">
        <f>K106*M106/'[2]5 -Produccion'!$K$107</f>
        <v>425205.26400822011</v>
      </c>
    </row>
    <row r="107" spans="1:14" ht="15" thickBot="1">
      <c r="A107" s="260"/>
      <c r="B107" s="268"/>
      <c r="C107" s="248"/>
      <c r="D107" s="249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308"/>
      <c r="L107" s="60">
        <f>'[2]5 -Produccion'!$Z$108</f>
        <v>923.64</v>
      </c>
      <c r="M107" s="64">
        <f t="shared" ref="M107:M108" si="7">+L107/(+$L$106+$L$107+$L$108)</f>
        <v>0.22395833333333334</v>
      </c>
      <c r="N107" s="205">
        <f>K106*M107/'[2]5 -Produccion'!$K$108</f>
        <v>425205.26400822011</v>
      </c>
    </row>
    <row r="108" spans="1:14" ht="15" thickBot="1">
      <c r="A108" s="260"/>
      <c r="B108" s="268"/>
      <c r="C108" s="248"/>
      <c r="D108" s="249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304"/>
      <c r="L108" s="66">
        <f>'[2]5 -Produccion'!$Z$109</f>
        <v>837.72</v>
      </c>
      <c r="M108" s="67">
        <f t="shared" si="7"/>
        <v>0.203125</v>
      </c>
      <c r="N108" s="206">
        <f>K106*M108/'[2]5 -Produccion'!$K$109</f>
        <v>425205.26400822005</v>
      </c>
    </row>
    <row r="109" spans="1:14" ht="15" thickBot="1">
      <c r="A109" s="260"/>
      <c r="B109" s="268"/>
      <c r="C109" s="248" t="s">
        <v>403</v>
      </c>
      <c r="D109" s="249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303">
        <f>'[1]12 - Gastos y costos 2010'!$M$36</f>
        <v>0</v>
      </c>
      <c r="L109" s="60"/>
      <c r="M109" s="61" t="e">
        <f>+L109/(+$L$109+$L$110)</f>
        <v>#DIV/0!</v>
      </c>
      <c r="N109" s="204"/>
    </row>
    <row r="110" spans="1:14" ht="15" thickBot="1">
      <c r="A110" s="260"/>
      <c r="B110" s="268"/>
      <c r="C110" s="248"/>
      <c r="D110" s="249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304"/>
      <c r="L110" s="66"/>
      <c r="M110" s="67" t="e">
        <f>+L110/(+$L$109+$L$110)</f>
        <v>#DIV/0!</v>
      </c>
      <c r="N110" s="206"/>
    </row>
    <row r="111" spans="1:14" ht="15" thickBot="1">
      <c r="A111" s="260"/>
      <c r="B111" s="268"/>
      <c r="C111" s="248" t="s">
        <v>404</v>
      </c>
      <c r="D111" s="249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303"/>
      <c r="L111" s="60"/>
      <c r="M111" s="61" t="e">
        <f>+L111/(+$L$111+$L$112)</f>
        <v>#DIV/0!</v>
      </c>
      <c r="N111" s="204"/>
    </row>
    <row r="112" spans="1:14" ht="15" thickBot="1">
      <c r="A112" s="260"/>
      <c r="B112" s="268"/>
      <c r="C112" s="248"/>
      <c r="D112" s="249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304"/>
      <c r="L112" s="66"/>
      <c r="M112" s="67" t="e">
        <f>+L112/(+$L$111+$L$112)</f>
        <v>#DIV/0!</v>
      </c>
      <c r="N112" s="206"/>
    </row>
    <row r="113" spans="1:14" ht="15" thickBot="1">
      <c r="A113" s="260"/>
      <c r="B113" s="268"/>
      <c r="C113" s="248" t="s">
        <v>405</v>
      </c>
      <c r="D113" s="249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303"/>
      <c r="L113" s="60"/>
      <c r="M113" s="61" t="e">
        <f>+L113/(+$L$113+$L$114)</f>
        <v>#DIV/0!</v>
      </c>
      <c r="N113" s="204"/>
    </row>
    <row r="114" spans="1:14" ht="15" thickBot="1">
      <c r="A114" s="260"/>
      <c r="B114" s="268"/>
      <c r="C114" s="248"/>
      <c r="D114" s="249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304"/>
      <c r="L114" s="66"/>
      <c r="M114" s="67" t="e">
        <f>+L114/(+$L$113+$L$114)</f>
        <v>#DIV/0!</v>
      </c>
      <c r="N114" s="206"/>
    </row>
    <row r="115" spans="1:14" ht="15" thickBot="1">
      <c r="A115" s="260"/>
      <c r="B115" s="268"/>
      <c r="C115" s="248" t="s">
        <v>406</v>
      </c>
      <c r="D115" s="249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303"/>
      <c r="L115" s="60"/>
      <c r="M115" s="61" t="e">
        <f>+L115/(+$L$115+$L$116)</f>
        <v>#DIV/0!</v>
      </c>
      <c r="N115" s="204"/>
    </row>
    <row r="116" spans="1:14" ht="15" thickBot="1">
      <c r="A116" s="260"/>
      <c r="B116" s="268"/>
      <c r="C116" s="248"/>
      <c r="D116" s="249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304"/>
      <c r="L116" s="66"/>
      <c r="M116" s="67" t="e">
        <f>+L116/(+$L$115+$L$116)</f>
        <v>#DIV/0!</v>
      </c>
      <c r="N116" s="206"/>
    </row>
    <row r="117" spans="1:14" ht="15" thickBot="1">
      <c r="A117" s="260"/>
      <c r="B117" s="268"/>
      <c r="C117" s="248" t="s">
        <v>407</v>
      </c>
      <c r="D117" s="249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303"/>
      <c r="L117" s="60"/>
      <c r="M117" s="61" t="e">
        <f>+L117/(+$L$117+$L$118+$L$119+$L$120)</f>
        <v>#DIV/0!</v>
      </c>
      <c r="N117" s="204"/>
    </row>
    <row r="118" spans="1:14" ht="15" thickBot="1">
      <c r="A118" s="260"/>
      <c r="B118" s="268"/>
      <c r="C118" s="248"/>
      <c r="D118" s="249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308"/>
      <c r="L118" s="63"/>
      <c r="M118" s="64" t="e">
        <f t="shared" ref="M118:M120" si="8">+L118/(+$L$117+$L$118+$L$119+$L$120)</f>
        <v>#DIV/0!</v>
      </c>
      <c r="N118" s="205"/>
    </row>
    <row r="119" spans="1:14" ht="15" thickBot="1">
      <c r="A119" s="260"/>
      <c r="B119" s="268"/>
      <c r="C119" s="248"/>
      <c r="D119" s="249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308"/>
      <c r="L119" s="63"/>
      <c r="M119" s="64" t="e">
        <f t="shared" si="8"/>
        <v>#DIV/0!</v>
      </c>
      <c r="N119" s="205"/>
    </row>
    <row r="120" spans="1:14" ht="15" thickBot="1">
      <c r="A120" s="260"/>
      <c r="B120" s="268"/>
      <c r="C120" s="248"/>
      <c r="D120" s="249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304"/>
      <c r="L120" s="66"/>
      <c r="M120" s="67" t="e">
        <f t="shared" si="8"/>
        <v>#DIV/0!</v>
      </c>
      <c r="N120" s="206"/>
    </row>
    <row r="121" spans="1:14" ht="15" thickBot="1">
      <c r="A121" s="260"/>
      <c r="B121" s="268"/>
      <c r="C121" s="248" t="s">
        <v>408</v>
      </c>
      <c r="D121" s="249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303"/>
      <c r="L121" s="60"/>
      <c r="M121" s="61" t="e">
        <f>+L121/(+$L$121+$L$122)</f>
        <v>#DIV/0!</v>
      </c>
      <c r="N121" s="204"/>
    </row>
    <row r="122" spans="1:14" ht="15" thickBot="1">
      <c r="A122" s="260"/>
      <c r="B122" s="268"/>
      <c r="C122" s="248"/>
      <c r="D122" s="249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304"/>
      <c r="L122" s="66"/>
      <c r="M122" s="67" t="e">
        <f>+L122/(+$L$121+$L$122)</f>
        <v>#DIV/0!</v>
      </c>
      <c r="N122" s="206"/>
    </row>
    <row r="123" spans="1:14" ht="15.75" customHeight="1" thickBot="1">
      <c r="A123" s="261">
        <v>4</v>
      </c>
      <c r="B123" s="262" t="s">
        <v>245</v>
      </c>
      <c r="C123" s="69" t="s">
        <v>409</v>
      </c>
      <c r="D123" s="76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>
        <f>'[1]12 - Gastos y costos 2010'!$R$36</f>
        <v>10380562.045655763</v>
      </c>
      <c r="L123" s="73">
        <f>'[2]5 -Produccion'!$Z$124</f>
        <v>5070</v>
      </c>
      <c r="M123" s="74">
        <f>+L123/L123</f>
        <v>1</v>
      </c>
      <c r="N123" s="207">
        <f>K123*M123/'[2]5 -Produccion'!$K$124</f>
        <v>133084.12879045849</v>
      </c>
    </row>
    <row r="124" spans="1:14" ht="15" thickBot="1">
      <c r="A124" s="261"/>
      <c r="B124" s="262"/>
      <c r="C124" s="263" t="s">
        <v>410</v>
      </c>
      <c r="D124" s="264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305"/>
      <c r="L124" s="77"/>
      <c r="M124" s="78" t="e">
        <f>+L124/(SUM($L$124:$L$159))</f>
        <v>#DIV/0!</v>
      </c>
      <c r="N124" s="208"/>
    </row>
    <row r="125" spans="1:14" ht="15" thickBot="1">
      <c r="A125" s="261"/>
      <c r="B125" s="262"/>
      <c r="C125" s="263"/>
      <c r="D125" s="264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306"/>
      <c r="L125" s="81"/>
      <c r="M125" s="82" t="e">
        <f t="shared" ref="M125:M159" si="10">+L125/(SUM($L$124:$L$159))</f>
        <v>#DIV/0!</v>
      </c>
      <c r="N125" s="209"/>
    </row>
    <row r="126" spans="1:14" ht="15" thickBot="1">
      <c r="A126" s="261"/>
      <c r="B126" s="262"/>
      <c r="C126" s="263"/>
      <c r="D126" s="264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306"/>
      <c r="L126" s="81"/>
      <c r="M126" s="82" t="e">
        <f t="shared" si="10"/>
        <v>#DIV/0!</v>
      </c>
      <c r="N126" s="209"/>
    </row>
    <row r="127" spans="1:14" ht="15" thickBot="1">
      <c r="A127" s="261"/>
      <c r="B127" s="262"/>
      <c r="C127" s="263"/>
      <c r="D127" s="264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306"/>
      <c r="L127" s="81"/>
      <c r="M127" s="82" t="e">
        <f t="shared" si="10"/>
        <v>#DIV/0!</v>
      </c>
      <c r="N127" s="209"/>
    </row>
    <row r="128" spans="1:14" ht="15.75" customHeight="1" thickBot="1">
      <c r="A128" s="261"/>
      <c r="B128" s="262"/>
      <c r="C128" s="263"/>
      <c r="D128" s="264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306"/>
      <c r="L128" s="81"/>
      <c r="M128" s="82" t="e">
        <f t="shared" si="10"/>
        <v>#DIV/0!</v>
      </c>
      <c r="N128" s="209"/>
    </row>
    <row r="129" spans="1:14" ht="15.75" customHeight="1" thickBot="1">
      <c r="A129" s="261"/>
      <c r="B129" s="262"/>
      <c r="C129" s="263"/>
      <c r="D129" s="264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306"/>
      <c r="L129" s="81"/>
      <c r="M129" s="82" t="e">
        <f t="shared" si="10"/>
        <v>#DIV/0!</v>
      </c>
      <c r="N129" s="209"/>
    </row>
    <row r="130" spans="1:14" ht="15" thickBot="1">
      <c r="A130" s="261"/>
      <c r="B130" s="262"/>
      <c r="C130" s="263"/>
      <c r="D130" s="264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306"/>
      <c r="L130" s="81"/>
      <c r="M130" s="82" t="e">
        <f t="shared" si="10"/>
        <v>#DIV/0!</v>
      </c>
      <c r="N130" s="209"/>
    </row>
    <row r="131" spans="1:14" ht="15" thickBot="1">
      <c r="A131" s="261"/>
      <c r="B131" s="262"/>
      <c r="C131" s="263"/>
      <c r="D131" s="264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306"/>
      <c r="L131" s="81"/>
      <c r="M131" s="82" t="e">
        <f t="shared" si="10"/>
        <v>#DIV/0!</v>
      </c>
      <c r="N131" s="209"/>
    </row>
    <row r="132" spans="1:14" ht="15" thickBot="1">
      <c r="A132" s="261"/>
      <c r="B132" s="262"/>
      <c r="C132" s="263"/>
      <c r="D132" s="264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306"/>
      <c r="L132" s="81"/>
      <c r="M132" s="82" t="e">
        <f t="shared" si="10"/>
        <v>#DIV/0!</v>
      </c>
      <c r="N132" s="209"/>
    </row>
    <row r="133" spans="1:14" ht="15" thickBot="1">
      <c r="A133" s="261"/>
      <c r="B133" s="262"/>
      <c r="C133" s="263"/>
      <c r="D133" s="264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306"/>
      <c r="L133" s="81"/>
      <c r="M133" s="82" t="e">
        <f t="shared" si="10"/>
        <v>#DIV/0!</v>
      </c>
      <c r="N133" s="209"/>
    </row>
    <row r="134" spans="1:14" ht="15" thickBot="1">
      <c r="A134" s="261"/>
      <c r="B134" s="262"/>
      <c r="C134" s="263"/>
      <c r="D134" s="264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306"/>
      <c r="L134" s="81"/>
      <c r="M134" s="82" t="e">
        <f t="shared" si="10"/>
        <v>#DIV/0!</v>
      </c>
      <c r="N134" s="209"/>
    </row>
    <row r="135" spans="1:14" ht="15" thickBot="1">
      <c r="A135" s="261"/>
      <c r="B135" s="262"/>
      <c r="C135" s="263"/>
      <c r="D135" s="264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306"/>
      <c r="L135" s="81"/>
      <c r="M135" s="82" t="e">
        <f t="shared" si="10"/>
        <v>#DIV/0!</v>
      </c>
      <c r="N135" s="209"/>
    </row>
    <row r="136" spans="1:14" ht="15" thickBot="1">
      <c r="A136" s="261"/>
      <c r="B136" s="262"/>
      <c r="C136" s="263"/>
      <c r="D136" s="264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306"/>
      <c r="L136" s="81"/>
      <c r="M136" s="82" t="e">
        <f t="shared" si="10"/>
        <v>#DIV/0!</v>
      </c>
      <c r="N136" s="209"/>
    </row>
    <row r="137" spans="1:14" ht="15" thickBot="1">
      <c r="A137" s="261"/>
      <c r="B137" s="262"/>
      <c r="C137" s="263"/>
      <c r="D137" s="264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306"/>
      <c r="L137" s="81"/>
      <c r="M137" s="82" t="e">
        <f t="shared" si="10"/>
        <v>#DIV/0!</v>
      </c>
      <c r="N137" s="209"/>
    </row>
    <row r="138" spans="1:14" ht="15" thickBot="1">
      <c r="A138" s="261"/>
      <c r="B138" s="262"/>
      <c r="C138" s="263"/>
      <c r="D138" s="264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306"/>
      <c r="L138" s="81"/>
      <c r="M138" s="82" t="e">
        <f t="shared" si="10"/>
        <v>#DIV/0!</v>
      </c>
      <c r="N138" s="209"/>
    </row>
    <row r="139" spans="1:14" ht="15" thickBot="1">
      <c r="A139" s="261"/>
      <c r="B139" s="262"/>
      <c r="C139" s="263"/>
      <c r="D139" s="264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306"/>
      <c r="L139" s="81"/>
      <c r="M139" s="82" t="e">
        <f t="shared" si="10"/>
        <v>#DIV/0!</v>
      </c>
      <c r="N139" s="209"/>
    </row>
    <row r="140" spans="1:14" ht="15" thickBot="1">
      <c r="A140" s="261"/>
      <c r="B140" s="262"/>
      <c r="C140" s="263"/>
      <c r="D140" s="264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306"/>
      <c r="L140" s="81"/>
      <c r="M140" s="82" t="e">
        <f t="shared" si="10"/>
        <v>#DIV/0!</v>
      </c>
      <c r="N140" s="209"/>
    </row>
    <row r="141" spans="1:14" ht="15" thickBot="1">
      <c r="A141" s="261"/>
      <c r="B141" s="262"/>
      <c r="C141" s="263"/>
      <c r="D141" s="264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306"/>
      <c r="L141" s="81"/>
      <c r="M141" s="82" t="e">
        <f t="shared" si="10"/>
        <v>#DIV/0!</v>
      </c>
      <c r="N141" s="209"/>
    </row>
    <row r="142" spans="1:14" ht="15" thickBot="1">
      <c r="A142" s="261"/>
      <c r="B142" s="262"/>
      <c r="C142" s="263"/>
      <c r="D142" s="264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306"/>
      <c r="L142" s="81"/>
      <c r="M142" s="82" t="e">
        <f t="shared" si="10"/>
        <v>#DIV/0!</v>
      </c>
      <c r="N142" s="209"/>
    </row>
    <row r="143" spans="1:14" ht="15" thickBot="1">
      <c r="A143" s="261"/>
      <c r="B143" s="262"/>
      <c r="C143" s="263"/>
      <c r="D143" s="264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306"/>
      <c r="L143" s="81"/>
      <c r="M143" s="82" t="e">
        <f t="shared" si="10"/>
        <v>#DIV/0!</v>
      </c>
      <c r="N143" s="209"/>
    </row>
    <row r="144" spans="1:14" ht="15" thickBot="1">
      <c r="A144" s="261"/>
      <c r="B144" s="262"/>
      <c r="C144" s="263"/>
      <c r="D144" s="264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306"/>
      <c r="L144" s="81"/>
      <c r="M144" s="82" t="e">
        <f t="shared" si="10"/>
        <v>#DIV/0!</v>
      </c>
      <c r="N144" s="209"/>
    </row>
    <row r="145" spans="1:14" ht="15" thickBot="1">
      <c r="A145" s="261"/>
      <c r="B145" s="262"/>
      <c r="C145" s="263"/>
      <c r="D145" s="264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306"/>
      <c r="L145" s="81"/>
      <c r="M145" s="82" t="e">
        <f t="shared" si="10"/>
        <v>#DIV/0!</v>
      </c>
      <c r="N145" s="209"/>
    </row>
    <row r="146" spans="1:14" ht="15" thickBot="1">
      <c r="A146" s="261"/>
      <c r="B146" s="262"/>
      <c r="C146" s="263"/>
      <c r="D146" s="264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306"/>
      <c r="L146" s="81"/>
      <c r="M146" s="82" t="e">
        <f t="shared" si="10"/>
        <v>#DIV/0!</v>
      </c>
      <c r="N146" s="209"/>
    </row>
    <row r="147" spans="1:14" ht="15" thickBot="1">
      <c r="A147" s="261"/>
      <c r="B147" s="262"/>
      <c r="C147" s="263"/>
      <c r="D147" s="264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306"/>
      <c r="L147" s="81"/>
      <c r="M147" s="82" t="e">
        <f t="shared" si="10"/>
        <v>#DIV/0!</v>
      </c>
      <c r="N147" s="209"/>
    </row>
    <row r="148" spans="1:14" ht="15" thickBot="1">
      <c r="A148" s="261"/>
      <c r="B148" s="262"/>
      <c r="C148" s="263"/>
      <c r="D148" s="264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306"/>
      <c r="L148" s="81"/>
      <c r="M148" s="82" t="e">
        <f t="shared" si="10"/>
        <v>#DIV/0!</v>
      </c>
      <c r="N148" s="209"/>
    </row>
    <row r="149" spans="1:14" ht="15" thickBot="1">
      <c r="A149" s="261"/>
      <c r="B149" s="262"/>
      <c r="C149" s="263"/>
      <c r="D149" s="264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306"/>
      <c r="L149" s="81"/>
      <c r="M149" s="82" t="e">
        <f t="shared" si="10"/>
        <v>#DIV/0!</v>
      </c>
      <c r="N149" s="209"/>
    </row>
    <row r="150" spans="1:14" ht="15" thickBot="1">
      <c r="A150" s="261"/>
      <c r="B150" s="262"/>
      <c r="C150" s="263"/>
      <c r="D150" s="264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306"/>
      <c r="L150" s="81"/>
      <c r="M150" s="82" t="e">
        <f t="shared" si="10"/>
        <v>#DIV/0!</v>
      </c>
      <c r="N150" s="209"/>
    </row>
    <row r="151" spans="1:14" ht="15" thickBot="1">
      <c r="A151" s="261"/>
      <c r="B151" s="262"/>
      <c r="C151" s="263"/>
      <c r="D151" s="264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306"/>
      <c r="L151" s="81"/>
      <c r="M151" s="82" t="e">
        <f t="shared" si="10"/>
        <v>#DIV/0!</v>
      </c>
      <c r="N151" s="209"/>
    </row>
    <row r="152" spans="1:14" ht="15" thickBot="1">
      <c r="A152" s="261"/>
      <c r="B152" s="262"/>
      <c r="C152" s="263"/>
      <c r="D152" s="264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306"/>
      <c r="L152" s="81"/>
      <c r="M152" s="82" t="e">
        <f t="shared" si="10"/>
        <v>#DIV/0!</v>
      </c>
      <c r="N152" s="209"/>
    </row>
    <row r="153" spans="1:14" ht="15" thickBot="1">
      <c r="A153" s="261"/>
      <c r="B153" s="262"/>
      <c r="C153" s="263"/>
      <c r="D153" s="264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306"/>
      <c r="L153" s="81"/>
      <c r="M153" s="82" t="e">
        <f t="shared" si="10"/>
        <v>#DIV/0!</v>
      </c>
      <c r="N153" s="209"/>
    </row>
    <row r="154" spans="1:14" ht="15" thickBot="1">
      <c r="A154" s="261"/>
      <c r="B154" s="262"/>
      <c r="C154" s="263"/>
      <c r="D154" s="264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306"/>
      <c r="L154" s="81"/>
      <c r="M154" s="82" t="e">
        <f t="shared" si="10"/>
        <v>#DIV/0!</v>
      </c>
      <c r="N154" s="209"/>
    </row>
    <row r="155" spans="1:14" ht="15" thickBot="1">
      <c r="A155" s="261"/>
      <c r="B155" s="262"/>
      <c r="C155" s="263"/>
      <c r="D155" s="264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306"/>
      <c r="L155" s="81"/>
      <c r="M155" s="82" t="e">
        <f t="shared" si="10"/>
        <v>#DIV/0!</v>
      </c>
      <c r="N155" s="209"/>
    </row>
    <row r="156" spans="1:14" ht="15" thickBot="1">
      <c r="A156" s="261"/>
      <c r="B156" s="262"/>
      <c r="C156" s="263"/>
      <c r="D156" s="264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306"/>
      <c r="L156" s="81"/>
      <c r="M156" s="82" t="e">
        <f t="shared" si="10"/>
        <v>#DIV/0!</v>
      </c>
      <c r="N156" s="209"/>
    </row>
    <row r="157" spans="1:14" ht="15" thickBot="1">
      <c r="A157" s="261"/>
      <c r="B157" s="262"/>
      <c r="C157" s="263"/>
      <c r="D157" s="264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306"/>
      <c r="L157" s="81"/>
      <c r="M157" s="82" t="e">
        <f t="shared" si="10"/>
        <v>#DIV/0!</v>
      </c>
      <c r="N157" s="209"/>
    </row>
    <row r="158" spans="1:14" ht="15" thickBot="1">
      <c r="A158" s="261"/>
      <c r="B158" s="262"/>
      <c r="C158" s="263"/>
      <c r="D158" s="264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306"/>
      <c r="L158" s="81"/>
      <c r="M158" s="82" t="e">
        <f t="shared" si="10"/>
        <v>#DIV/0!</v>
      </c>
      <c r="N158" s="209"/>
    </row>
    <row r="159" spans="1:14" ht="15" thickBot="1">
      <c r="A159" s="261"/>
      <c r="B159" s="262"/>
      <c r="C159" s="263"/>
      <c r="D159" s="264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307"/>
      <c r="L159" s="84"/>
      <c r="M159" s="85" t="e">
        <f t="shared" si="10"/>
        <v>#DIV/0!</v>
      </c>
      <c r="N159" s="210"/>
    </row>
    <row r="160" spans="1:14" ht="15.75" customHeight="1" thickBot="1">
      <c r="A160" s="281">
        <v>5</v>
      </c>
      <c r="B160" s="282" t="s">
        <v>307</v>
      </c>
      <c r="C160" s="273" t="s">
        <v>411</v>
      </c>
      <c r="D160" s="269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309">
        <f>'[1]12 - Gastos y costos 2010'!$S$36</f>
        <v>58803463.466696955</v>
      </c>
      <c r="L160" s="97">
        <f>'[2]5 -Produccion'!$Z$161</f>
        <v>21781.98</v>
      </c>
      <c r="M160" s="98">
        <f>+L160/(+$L$160+$L$161)</f>
        <v>1</v>
      </c>
      <c r="N160" s="211">
        <f>K160*M160/'[2]5 -Produccion'!$K$161</f>
        <v>5345.2834712023414</v>
      </c>
    </row>
    <row r="161" spans="1:14" ht="15" thickBot="1">
      <c r="A161" s="281"/>
      <c r="B161" s="282"/>
      <c r="C161" s="273"/>
      <c r="D161" s="269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310"/>
      <c r="L161" s="101"/>
      <c r="M161" s="102">
        <f>+L161/(+$L$160+$L$161)</f>
        <v>0</v>
      </c>
      <c r="N161" s="212"/>
    </row>
    <row r="162" spans="1:14" ht="15" thickBot="1">
      <c r="A162" s="281"/>
      <c r="B162" s="282"/>
      <c r="C162" s="273" t="s">
        <v>412</v>
      </c>
      <c r="D162" s="269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309">
        <f>'[1]12 - Gastos y costos 2010'!$T$36</f>
        <v>23211294.69327252</v>
      </c>
      <c r="L162" s="97">
        <f>'[2]5 -Produccion'!$Z$163</f>
        <v>3135.9900000000002</v>
      </c>
      <c r="M162" s="98">
        <f>+L162/(+$L$162+$L$163+$L$164)</f>
        <v>1</v>
      </c>
      <c r="N162" s="211">
        <f>K162*M162/'[2]5 -Produccion'!$K$165</f>
        <v>37138.071509236033</v>
      </c>
    </row>
    <row r="163" spans="1:14" ht="15" thickBot="1">
      <c r="A163" s="281"/>
      <c r="B163" s="282"/>
      <c r="C163" s="273"/>
      <c r="D163" s="269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311"/>
      <c r="L163" s="104"/>
      <c r="M163" s="105">
        <f t="shared" ref="M163:M164" si="11">+L163/(+$L$162+$L$163+$L$164)</f>
        <v>0</v>
      </c>
      <c r="N163" s="213"/>
    </row>
    <row r="164" spans="1:14" ht="15" thickBot="1">
      <c r="A164" s="281"/>
      <c r="B164" s="282"/>
      <c r="C164" s="273"/>
      <c r="D164" s="269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310"/>
      <c r="L164" s="101"/>
      <c r="M164" s="102">
        <f t="shared" si="11"/>
        <v>0</v>
      </c>
      <c r="N164" s="212"/>
    </row>
    <row r="165" spans="1:14" ht="15.75" customHeight="1" thickBot="1">
      <c r="A165" s="281"/>
      <c r="B165" s="282"/>
      <c r="C165" s="273" t="s">
        <v>413</v>
      </c>
      <c r="D165" s="269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309"/>
      <c r="L165" s="97"/>
      <c r="M165" s="98" t="e">
        <f>+L165/(+$L$165+$L$166+$L$167+$L$168)</f>
        <v>#DIV/0!</v>
      </c>
      <c r="N165" s="211"/>
    </row>
    <row r="166" spans="1:14" ht="15.75" customHeight="1" thickBot="1">
      <c r="A166" s="281"/>
      <c r="B166" s="282"/>
      <c r="C166" s="273"/>
      <c r="D166" s="269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311"/>
      <c r="L166" s="104"/>
      <c r="M166" s="105" t="e">
        <f t="shared" ref="M166:M168" si="12">+L166/(+$L$165+$L$166+$L$167+$L$168)</f>
        <v>#DIV/0!</v>
      </c>
      <c r="N166" s="213"/>
    </row>
    <row r="167" spans="1:14" ht="15" thickBot="1">
      <c r="A167" s="281"/>
      <c r="B167" s="282"/>
      <c r="C167" s="273"/>
      <c r="D167" s="269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311"/>
      <c r="L167" s="104"/>
      <c r="M167" s="105" t="e">
        <f t="shared" si="12"/>
        <v>#DIV/0!</v>
      </c>
      <c r="N167" s="213"/>
    </row>
    <row r="168" spans="1:14" ht="15" thickBot="1">
      <c r="A168" s="281"/>
      <c r="B168" s="282"/>
      <c r="C168" s="273"/>
      <c r="D168" s="269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310"/>
      <c r="L168" s="101"/>
      <c r="M168" s="102" t="e">
        <f t="shared" si="12"/>
        <v>#DIV/0!</v>
      </c>
      <c r="N168" s="212"/>
    </row>
    <row r="169" spans="1:14" ht="15.75" customHeight="1" thickBot="1">
      <c r="A169" s="281"/>
      <c r="B169" s="282"/>
      <c r="C169" s="273" t="s">
        <v>414</v>
      </c>
      <c r="D169" s="269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309"/>
      <c r="L169" s="97"/>
      <c r="M169" s="98" t="e">
        <f>+L169/(+$L$169+$L$170+$L$171+$L$172+$L$173+$L$174)</f>
        <v>#DIV/0!</v>
      </c>
      <c r="N169" s="211"/>
    </row>
    <row r="170" spans="1:14" ht="27" thickBot="1">
      <c r="A170" s="281"/>
      <c r="B170" s="282"/>
      <c r="C170" s="273"/>
      <c r="D170" s="269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311"/>
      <c r="L170" s="104"/>
      <c r="M170" s="105" t="e">
        <f t="shared" ref="M170:M174" si="13">+L170/(+$L$169+$L$170+$L$171+$L$172+$L$173+$L$174)</f>
        <v>#DIV/0!</v>
      </c>
      <c r="N170" s="213"/>
    </row>
    <row r="171" spans="1:14" ht="27" thickBot="1">
      <c r="A171" s="281"/>
      <c r="B171" s="282"/>
      <c r="C171" s="273"/>
      <c r="D171" s="269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311"/>
      <c r="L171" s="104"/>
      <c r="M171" s="105" t="e">
        <f t="shared" si="13"/>
        <v>#DIV/0!</v>
      </c>
      <c r="N171" s="213"/>
    </row>
    <row r="172" spans="1:14" ht="27" thickBot="1">
      <c r="A172" s="281"/>
      <c r="B172" s="282"/>
      <c r="C172" s="273"/>
      <c r="D172" s="269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311"/>
      <c r="L172" s="104"/>
      <c r="M172" s="105" t="e">
        <f t="shared" si="13"/>
        <v>#DIV/0!</v>
      </c>
      <c r="N172" s="213"/>
    </row>
    <row r="173" spans="1:14" ht="27" thickBot="1">
      <c r="A173" s="281"/>
      <c r="B173" s="282"/>
      <c r="C173" s="273"/>
      <c r="D173" s="269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311"/>
      <c r="L173" s="104"/>
      <c r="M173" s="105" t="e">
        <f t="shared" si="13"/>
        <v>#DIV/0!</v>
      </c>
      <c r="N173" s="213"/>
    </row>
    <row r="174" spans="1:14" ht="15.75" customHeight="1" thickBot="1">
      <c r="A174" s="281"/>
      <c r="B174" s="282"/>
      <c r="C174" s="273"/>
      <c r="D174" s="269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310"/>
      <c r="L174" s="101"/>
      <c r="M174" s="102" t="e">
        <f t="shared" si="13"/>
        <v>#DIV/0!</v>
      </c>
      <c r="N174" s="212"/>
    </row>
    <row r="175" spans="1:14" ht="15.75" customHeight="1" thickBot="1">
      <c r="A175" s="274">
        <v>6</v>
      </c>
      <c r="B175" s="275" t="s">
        <v>341</v>
      </c>
      <c r="C175" s="276" t="s">
        <v>415</v>
      </c>
      <c r="D175" s="277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314"/>
      <c r="L175" s="109"/>
      <c r="M175" s="110" t="e">
        <f>+L175/(+$L$175+$L$176+$L$177)</f>
        <v>#DIV/0!</v>
      </c>
      <c r="N175" s="214"/>
    </row>
    <row r="176" spans="1:14" ht="15" thickBot="1">
      <c r="A176" s="274"/>
      <c r="B176" s="275"/>
      <c r="C176" s="276"/>
      <c r="D176" s="277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315"/>
      <c r="L176" s="112"/>
      <c r="M176" s="113" t="e">
        <f t="shared" ref="M176:M177" si="14">+L176/(+$L$175+$L$176+$L$177)</f>
        <v>#DIV/0!</v>
      </c>
      <c r="N176" s="215"/>
    </row>
    <row r="177" spans="1:14" ht="15" thickBot="1">
      <c r="A177" s="274"/>
      <c r="B177" s="275"/>
      <c r="C177" s="276"/>
      <c r="D177" s="277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316"/>
      <c r="L177" s="115"/>
      <c r="M177" s="116" t="e">
        <f t="shared" si="14"/>
        <v>#DIV/0!</v>
      </c>
      <c r="N177" s="216"/>
    </row>
    <row r="178" spans="1:14" ht="15" thickBot="1">
      <c r="A178" s="274"/>
      <c r="B178" s="275"/>
      <c r="C178" s="276" t="s">
        <v>416</v>
      </c>
      <c r="D178" s="277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314"/>
      <c r="L178" s="109"/>
      <c r="M178" s="110" t="e">
        <f>+L178/(+$L$178+$L$179+$L$180+$L$181+$L$182)</f>
        <v>#DIV/0!</v>
      </c>
      <c r="N178" s="214"/>
    </row>
    <row r="179" spans="1:14" ht="15" thickBot="1">
      <c r="A179" s="274"/>
      <c r="B179" s="275"/>
      <c r="C179" s="276"/>
      <c r="D179" s="277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315"/>
      <c r="L179" s="112"/>
      <c r="M179" s="113" t="e">
        <f t="shared" ref="M179:M182" si="15">+L179/(+$L$178+$L$179+$L$180+$L$181+$L$182)</f>
        <v>#DIV/0!</v>
      </c>
      <c r="N179" s="215"/>
    </row>
    <row r="180" spans="1:14" ht="15.75" customHeight="1" thickBot="1">
      <c r="A180" s="274"/>
      <c r="B180" s="275"/>
      <c r="C180" s="276"/>
      <c r="D180" s="277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315"/>
      <c r="L180" s="112"/>
      <c r="M180" s="113" t="e">
        <f t="shared" si="15"/>
        <v>#DIV/0!</v>
      </c>
      <c r="N180" s="215"/>
    </row>
    <row r="181" spans="1:14" ht="15.75" customHeight="1" thickBot="1">
      <c r="A181" s="274"/>
      <c r="B181" s="275"/>
      <c r="C181" s="276"/>
      <c r="D181" s="277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315"/>
      <c r="L181" s="112"/>
      <c r="M181" s="113" t="e">
        <f t="shared" si="15"/>
        <v>#DIV/0!</v>
      </c>
      <c r="N181" s="215"/>
    </row>
    <row r="182" spans="1:14" ht="15" thickBot="1">
      <c r="A182" s="274"/>
      <c r="B182" s="275"/>
      <c r="C182" s="276"/>
      <c r="D182" s="277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316"/>
      <c r="L182" s="115"/>
      <c r="M182" s="116" t="e">
        <f t="shared" si="15"/>
        <v>#DIV/0!</v>
      </c>
      <c r="N182" s="216"/>
    </row>
    <row r="183" spans="1:14" ht="27" thickBot="1">
      <c r="A183" s="274"/>
      <c r="B183" s="275"/>
      <c r="C183" s="118" t="s">
        <v>417</v>
      </c>
      <c r="D183" s="119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217"/>
    </row>
    <row r="184" spans="1:14" ht="15" thickBot="1">
      <c r="A184" s="274"/>
      <c r="B184" s="275"/>
      <c r="C184" s="118" t="s">
        <v>418</v>
      </c>
      <c r="D184" s="119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217"/>
    </row>
    <row r="185" spans="1:14" ht="15" thickBot="1">
      <c r="A185" s="274"/>
      <c r="B185" s="275"/>
      <c r="C185" s="276" t="s">
        <v>419</v>
      </c>
      <c r="D185" s="277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314"/>
      <c r="L185" s="109"/>
      <c r="M185" s="110" t="e">
        <f>+L185/(+$L$185+$L$186)</f>
        <v>#DIV/0!</v>
      </c>
      <c r="N185" s="214"/>
    </row>
    <row r="186" spans="1:14" ht="15" thickBot="1">
      <c r="A186" s="274"/>
      <c r="B186" s="275"/>
      <c r="C186" s="276"/>
      <c r="D186" s="277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316"/>
      <c r="L186" s="115"/>
      <c r="M186" s="116" t="e">
        <f>+L186/(+$L$185+$L$186)</f>
        <v>#DIV/0!</v>
      </c>
      <c r="N186" s="216"/>
    </row>
    <row r="187" spans="1:14" ht="15" thickBot="1">
      <c r="A187" s="274"/>
      <c r="B187" s="275"/>
      <c r="C187" s="118" t="s">
        <v>420</v>
      </c>
      <c r="D187" s="119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217"/>
    </row>
    <row r="188" spans="1:14" ht="27" thickBot="1">
      <c r="A188" s="274"/>
      <c r="B188" s="275"/>
      <c r="C188" s="118" t="s">
        <v>421</v>
      </c>
      <c r="D188" s="119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>
        <f>'[1]12 - Gastos y costos 2010'!$AC$36</f>
        <v>27487702.05245154</v>
      </c>
      <c r="L188" s="121">
        <f>'[2]5 -Produccion'!$Z$189</f>
        <v>16845.920000000002</v>
      </c>
      <c r="M188" s="122">
        <f>+L188/L188</f>
        <v>1</v>
      </c>
      <c r="N188" s="217">
        <f>K188*M188/L188</f>
        <v>1631.7127264317733</v>
      </c>
    </row>
    <row r="189" spans="1:14" ht="27" thickBot="1">
      <c r="A189" s="274"/>
      <c r="B189" s="275"/>
      <c r="C189" s="118" t="s">
        <v>422</v>
      </c>
      <c r="D189" s="119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217"/>
    </row>
    <row r="190" spans="1:14" ht="15.75" customHeight="1" thickBot="1">
      <c r="A190" s="283">
        <v>7</v>
      </c>
      <c r="B190" s="286" t="s">
        <v>375</v>
      </c>
      <c r="C190" s="289" t="s">
        <v>423</v>
      </c>
      <c r="D190" s="290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312">
        <f>'[3]12 - Gastos y costos 2010'!$AE$36+3147408</f>
        <v>37404846.987221681</v>
      </c>
      <c r="L190" s="89">
        <f>'[2]5 -Produccion'!$Z$191</f>
        <v>705.06799999999998</v>
      </c>
      <c r="M190" s="90">
        <f>+L190/(+$L$190+$L$191)</f>
        <v>0.92150333016175079</v>
      </c>
      <c r="N190" s="218">
        <f>K190*M190/'[2]5 -Produccion'!$K$191</f>
        <v>115666.74853327352</v>
      </c>
    </row>
    <row r="191" spans="1:14" ht="24" customHeight="1" thickBot="1">
      <c r="A191" s="284"/>
      <c r="B191" s="287"/>
      <c r="C191" s="289"/>
      <c r="D191" s="290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313"/>
      <c r="L191" s="92">
        <f>'[2]5 -Produccion'!$Z$192</f>
        <v>60.06</v>
      </c>
      <c r="M191" s="93">
        <f>+L191/(+$L$190+$L$191)</f>
        <v>7.8496669838249294E-2</v>
      </c>
      <c r="N191" s="219">
        <f>K190*M191/'[2]5 -Produccion'!$K$192</f>
        <v>88974.421948671952</v>
      </c>
    </row>
    <row r="192" spans="1:14" ht="15.75" customHeight="1" thickBot="1">
      <c r="A192" s="284"/>
      <c r="B192" s="287"/>
      <c r="C192" s="289" t="s">
        <v>424</v>
      </c>
      <c r="D192" s="290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312">
        <f>'[1]12 - Gastos y costos 2010'!$AF$36</f>
        <v>107514965.86435574</v>
      </c>
      <c r="L192" s="89">
        <f>'[2]5 -Produccion'!$Z$193</f>
        <v>316.68</v>
      </c>
      <c r="M192" s="90">
        <f>+L192/(+$L$192+$L$193)</f>
        <v>1</v>
      </c>
      <c r="N192" s="218">
        <f>K192*M192/L192</f>
        <v>339506.64981797314</v>
      </c>
    </row>
    <row r="193" spans="1:14" ht="15" thickBot="1">
      <c r="A193" s="284"/>
      <c r="B193" s="287"/>
      <c r="C193" s="289"/>
      <c r="D193" s="290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313"/>
      <c r="L193" s="92"/>
      <c r="M193" s="93">
        <f>+L193/(+$L$192+$L$193)</f>
        <v>0</v>
      </c>
      <c r="N193" s="219"/>
    </row>
    <row r="194" spans="1:14" ht="15" thickBot="1">
      <c r="A194" s="285"/>
      <c r="B194" s="288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>
        <f>'[3]12 - Gastos y costos 2010'!$AG$36</f>
        <v>0</v>
      </c>
      <c r="L194" s="129"/>
      <c r="M194" s="130"/>
      <c r="N194" s="220"/>
    </row>
    <row r="198" spans="1:14">
      <c r="K198" s="4">
        <f>SUM(K9:K197)</f>
        <v>1287154511.3018553</v>
      </c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A175" workbookViewId="0">
      <selection activeCell="K195" sqref="K195:K196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227"/>
      <c r="M3" s="227"/>
      <c r="N3" s="227"/>
      <c r="O3" s="227"/>
      <c r="P3" s="227"/>
      <c r="Q3" s="227"/>
      <c r="R3" s="227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392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28" t="s">
        <v>384</v>
      </c>
      <c r="B7" s="230" t="s">
        <v>0</v>
      </c>
      <c r="C7" s="232" t="s">
        <v>384</v>
      </c>
      <c r="D7" s="12"/>
      <c r="E7" s="150"/>
      <c r="F7" s="150"/>
      <c r="G7" s="150"/>
      <c r="H7" s="150"/>
      <c r="I7" s="13"/>
      <c r="J7" s="14"/>
      <c r="K7" s="234" t="s">
        <v>387</v>
      </c>
      <c r="L7" s="235"/>
      <c r="M7" s="235"/>
      <c r="N7" s="236"/>
    </row>
    <row r="8" spans="1:18" s="18" customFormat="1" ht="43.8" thickBot="1">
      <c r="A8" s="229"/>
      <c r="B8" s="293"/>
      <c r="C8" s="233"/>
      <c r="D8" s="22" t="s">
        <v>2</v>
      </c>
      <c r="E8" s="146" t="s">
        <v>426</v>
      </c>
      <c r="F8" s="146" t="s">
        <v>427</v>
      </c>
      <c r="G8" s="146" t="s">
        <v>428</v>
      </c>
      <c r="H8" s="146" t="s">
        <v>429</v>
      </c>
      <c r="I8" s="136" t="s">
        <v>384</v>
      </c>
      <c r="J8" s="151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238">
        <v>2</v>
      </c>
      <c r="B9" s="294" t="s">
        <v>8</v>
      </c>
      <c r="C9" s="242" t="s">
        <v>395</v>
      </c>
      <c r="D9" s="244" t="s">
        <v>9</v>
      </c>
      <c r="E9" s="141">
        <v>2</v>
      </c>
      <c r="F9" s="141" t="s">
        <v>8</v>
      </c>
      <c r="G9" s="147" t="s">
        <v>395</v>
      </c>
      <c r="H9" s="141" t="s">
        <v>9</v>
      </c>
      <c r="I9" s="23" t="s">
        <v>10</v>
      </c>
      <c r="J9" s="24" t="s">
        <v>11</v>
      </c>
      <c r="K9" s="295">
        <f>'[4]12 - Gastos y costos 2011'!$C$36</f>
        <v>149869518.63562644</v>
      </c>
      <c r="L9" s="132">
        <f>'[2]5 -Produccion'!$AA$10</f>
        <v>14360.749999999998</v>
      </c>
      <c r="M9" s="133">
        <f>+L9/(+$L$13+$L$12+$L$11+$L$10+$L$9)</f>
        <v>1</v>
      </c>
      <c r="N9" s="134">
        <f>K9*M9/'[2]5 -Produccion'!$L$10</f>
        <v>54997.988490138145</v>
      </c>
    </row>
    <row r="10" spans="1:18" ht="15" thickBot="1">
      <c r="A10" s="238"/>
      <c r="B10" s="239"/>
      <c r="C10" s="242"/>
      <c r="D10" s="244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295"/>
      <c r="L10" s="26"/>
      <c r="M10" s="27">
        <f t="shared" ref="M10:M13" si="0">+L10/(+$L$13+$L$12+$L$11+$L$10+$L$9)</f>
        <v>0</v>
      </c>
      <c r="N10" s="28"/>
    </row>
    <row r="11" spans="1:18" ht="15" thickBot="1">
      <c r="A11" s="238"/>
      <c r="B11" s="239"/>
      <c r="C11" s="242"/>
      <c r="D11" s="244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295"/>
      <c r="L11" s="26"/>
      <c r="M11" s="27">
        <f t="shared" si="0"/>
        <v>0</v>
      </c>
      <c r="N11" s="28"/>
    </row>
    <row r="12" spans="1:18" ht="15" thickBot="1">
      <c r="A12" s="238"/>
      <c r="B12" s="239"/>
      <c r="C12" s="242"/>
      <c r="D12" s="244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295"/>
      <c r="L12" s="26"/>
      <c r="M12" s="27">
        <f t="shared" si="0"/>
        <v>0</v>
      </c>
      <c r="N12" s="28"/>
    </row>
    <row r="13" spans="1:18" ht="15" thickBot="1">
      <c r="A13" s="238"/>
      <c r="B13" s="239"/>
      <c r="C13" s="242"/>
      <c r="D13" s="244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296"/>
      <c r="L13" s="29"/>
      <c r="M13" s="30">
        <f t="shared" si="0"/>
        <v>0</v>
      </c>
      <c r="N13" s="31"/>
    </row>
    <row r="14" spans="1:18" ht="15" thickBot="1">
      <c r="A14" s="238"/>
      <c r="B14" s="239"/>
      <c r="C14" s="242" t="s">
        <v>396</v>
      </c>
      <c r="D14" s="244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297">
        <f>'[4]12 - Gastos y costos 2011'!$D$36</f>
        <v>67605952.0007599</v>
      </c>
      <c r="L14" s="25">
        <f>'[2]5 -Produccion'!$AA$15</f>
        <v>1417.6299999999999</v>
      </c>
      <c r="M14" s="32">
        <f>+L14/(+$L$14+$L$15+$L$16)</f>
        <v>1</v>
      </c>
      <c r="N14" s="33">
        <f>K14*M14/'[2]5 -Produccion'!$L$15</f>
        <v>251323.24163851264</v>
      </c>
    </row>
    <row r="15" spans="1:18" ht="15" thickBot="1">
      <c r="A15" s="238"/>
      <c r="B15" s="239"/>
      <c r="C15" s="242"/>
      <c r="D15" s="244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298"/>
      <c r="L15" s="26"/>
      <c r="M15" s="34">
        <f t="shared" ref="M15:M16" si="1">+L15/(+$L$14+$L$15+$L$16)</f>
        <v>0</v>
      </c>
      <c r="N15" s="35"/>
    </row>
    <row r="16" spans="1:18" ht="15.75" customHeight="1" thickBot="1">
      <c r="A16" s="238"/>
      <c r="B16" s="240"/>
      <c r="C16" s="242"/>
      <c r="D16" s="244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299"/>
      <c r="L16" s="29"/>
      <c r="M16" s="36">
        <f t="shared" si="1"/>
        <v>0</v>
      </c>
      <c r="N16" s="37"/>
    </row>
    <row r="17" spans="1:14" ht="15.75" customHeight="1" thickBot="1">
      <c r="A17" s="253">
        <v>1</v>
      </c>
      <c r="B17" s="254" t="s">
        <v>26</v>
      </c>
      <c r="C17" s="255" t="s">
        <v>397</v>
      </c>
      <c r="D17" s="256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300">
        <f>'[4]12 - Gastos y costos 2011'!$H$36</f>
        <v>514061539.74175334</v>
      </c>
      <c r="L17" s="40">
        <f>'[2]5 -Produccion'!$AA$18</f>
        <v>528.44999999999993</v>
      </c>
      <c r="M17" s="41">
        <f>+L17/($L$17+$L$18+$L$19+$L$20)</f>
        <v>0.61344245168030653</v>
      </c>
      <c r="N17" s="42">
        <f>K17*M17/'[2]5 -Produccion'!$L$18</f>
        <v>89510.976796404924</v>
      </c>
    </row>
    <row r="18" spans="1:14" ht="27" thickBot="1">
      <c r="A18" s="253"/>
      <c r="B18" s="254"/>
      <c r="C18" s="255"/>
      <c r="D18" s="256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301"/>
      <c r="L18" s="43">
        <f>'[2]5 -Produccion'!$AA$19</f>
        <v>0</v>
      </c>
      <c r="M18" s="44">
        <f t="shared" ref="M18:M20" si="2">+L18/($L$17+$L$18+$L$19+$L$20)</f>
        <v>0</v>
      </c>
      <c r="N18" s="45" t="e">
        <f>K17*M18/'[2]5 -Produccion'!$L$19</f>
        <v>#DIV/0!</v>
      </c>
    </row>
    <row r="19" spans="1:14" ht="27" thickBot="1">
      <c r="A19" s="253"/>
      <c r="B19" s="254"/>
      <c r="C19" s="255"/>
      <c r="D19" s="256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301"/>
      <c r="L19" s="43">
        <f>'[2]5 -Produccion'!$AA$20</f>
        <v>184.95</v>
      </c>
      <c r="M19" s="44">
        <f t="shared" si="2"/>
        <v>0.21469615183701901</v>
      </c>
      <c r="N19" s="45">
        <f>K17*M19/'[2]5 -Produccion'!$L$20</f>
        <v>89510.976796404924</v>
      </c>
    </row>
    <row r="20" spans="1:14" ht="27" thickBot="1">
      <c r="A20" s="253"/>
      <c r="B20" s="254"/>
      <c r="C20" s="255"/>
      <c r="D20" s="256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302"/>
      <c r="L20" s="46">
        <f>'[2]5 -Produccion'!$AA$21</f>
        <v>148.04999999999998</v>
      </c>
      <c r="M20" s="47">
        <f t="shared" si="2"/>
        <v>0.17186139648267457</v>
      </c>
      <c r="N20" s="48">
        <f>K17*M20/'[2]5 -Produccion'!$L$21</f>
        <v>89510.976796404895</v>
      </c>
    </row>
    <row r="21" spans="1:14" ht="15" thickBot="1">
      <c r="A21" s="253"/>
      <c r="B21" s="254"/>
      <c r="C21" s="49" t="s">
        <v>398</v>
      </c>
      <c r="D21" s="50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48" t="s">
        <v>36</v>
      </c>
      <c r="K21" s="52">
        <v>0</v>
      </c>
      <c r="L21" s="53">
        <v>0</v>
      </c>
      <c r="M21" s="135">
        <v>0</v>
      </c>
      <c r="N21" s="54">
        <f>K21*M21/'[2]5 -Produccion'!$L$22</f>
        <v>0</v>
      </c>
    </row>
    <row r="22" spans="1:14" ht="15" thickBot="1">
      <c r="A22" s="253"/>
      <c r="B22" s="254"/>
      <c r="C22" s="255" t="s">
        <v>399</v>
      </c>
      <c r="D22" s="256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300">
        <f>'[4]12 - Gastos y costos 2011'!$G$36</f>
        <v>116513584.37995274</v>
      </c>
      <c r="L22" s="40">
        <f>'[2]5 -Produccion'!$AA$23</f>
        <v>9593.2200000000012</v>
      </c>
      <c r="M22" s="41">
        <f>+L22/(+$L$22+$L$23+$L$24+$L$25)</f>
        <v>0.66668844201548927</v>
      </c>
      <c r="N22" s="55">
        <f>K22*M22/'[2]5 -Produccion'!$L$23</f>
        <v>14736.911410341669</v>
      </c>
    </row>
    <row r="23" spans="1:14" ht="15" thickBot="1">
      <c r="A23" s="253"/>
      <c r="B23" s="254"/>
      <c r="C23" s="255"/>
      <c r="D23" s="256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301"/>
      <c r="L23" s="43">
        <f>'[2]5 -Produccion'!$AA$24</f>
        <v>2168.7600000000002</v>
      </c>
      <c r="M23" s="41">
        <f t="shared" ref="M23:M25" si="4">+L23/(+$L$22+$L$23+$L$24+$L$25)</f>
        <v>0.15071969844385019</v>
      </c>
      <c r="N23" s="56">
        <f>K22*M23/'[2]5 -Produccion'!$L$24</f>
        <v>8583.0363159132794</v>
      </c>
    </row>
    <row r="24" spans="1:14" ht="15" thickBot="1">
      <c r="A24" s="253"/>
      <c r="B24" s="254"/>
      <c r="C24" s="255"/>
      <c r="D24" s="256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301"/>
      <c r="L24" s="43">
        <f>'[2]5 -Produccion'!$AA$25</f>
        <v>2366.98</v>
      </c>
      <c r="M24" s="41">
        <f t="shared" si="4"/>
        <v>0.16449515475323434</v>
      </c>
      <c r="N24" s="56">
        <f>K22*M24/'[2]5 -Produccion'!$L$25</f>
        <v>8583.0363159132794</v>
      </c>
    </row>
    <row r="25" spans="1:14" ht="15" thickBot="1">
      <c r="A25" s="253"/>
      <c r="B25" s="254"/>
      <c r="C25" s="255"/>
      <c r="D25" s="256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302"/>
      <c r="L25" s="46">
        <f>'[2]5 -Produccion'!$AA$26</f>
        <v>260.40000000000003</v>
      </c>
      <c r="M25" s="41">
        <f t="shared" si="4"/>
        <v>1.8096704787426268E-2</v>
      </c>
      <c r="N25" s="57">
        <f>K22*M25/'[2]5 -Produccion'!$L$26</f>
        <v>17004.128550394234</v>
      </c>
    </row>
    <row r="26" spans="1:14" ht="27" thickBot="1">
      <c r="A26" s="253"/>
      <c r="B26" s="254"/>
      <c r="C26" s="49" t="s">
        <v>400</v>
      </c>
      <c r="D26" s="50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>
        <f>'[4]12 - Gastos y costos 2011'!$E$36</f>
        <v>219077643.35197881</v>
      </c>
      <c r="L26" s="53">
        <f>'[2]5 -Produccion'!$AA$27</f>
        <v>14276.08</v>
      </c>
      <c r="M26" s="135">
        <f>+L26/L26</f>
        <v>1</v>
      </c>
      <c r="N26" s="54">
        <f>K26*M26/'[2]5 -Produccion'!$L$27</f>
        <v>27929.327301374145</v>
      </c>
    </row>
    <row r="27" spans="1:14" ht="15" thickBot="1">
      <c r="A27" s="253"/>
      <c r="B27" s="254"/>
      <c r="C27" s="255" t="s">
        <v>401</v>
      </c>
      <c r="D27" s="256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300"/>
      <c r="L27" s="40"/>
      <c r="M27" s="41" t="e">
        <f>+L27/SUM($L$27:$L$105)</f>
        <v>#DIV/0!</v>
      </c>
      <c r="N27" s="55"/>
    </row>
    <row r="28" spans="1:14" ht="15" thickBot="1">
      <c r="A28" s="253"/>
      <c r="B28" s="254"/>
      <c r="C28" s="255"/>
      <c r="D28" s="256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301"/>
      <c r="L28" s="43"/>
      <c r="M28" s="44" t="e">
        <f t="shared" ref="M28:M91" si="5">+L28/SUM($L$27:$L$105)</f>
        <v>#DIV/0!</v>
      </c>
      <c r="N28" s="56"/>
    </row>
    <row r="29" spans="1:14" ht="15" thickBot="1">
      <c r="A29" s="253"/>
      <c r="B29" s="254"/>
      <c r="C29" s="255"/>
      <c r="D29" s="256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301"/>
      <c r="L29" s="43"/>
      <c r="M29" s="44" t="e">
        <f t="shared" si="5"/>
        <v>#DIV/0!</v>
      </c>
      <c r="N29" s="56"/>
    </row>
    <row r="30" spans="1:14" ht="15" thickBot="1">
      <c r="A30" s="253"/>
      <c r="B30" s="254"/>
      <c r="C30" s="255"/>
      <c r="D30" s="256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301"/>
      <c r="L30" s="43"/>
      <c r="M30" s="44" t="e">
        <f t="shared" si="5"/>
        <v>#DIV/0!</v>
      </c>
      <c r="N30" s="56"/>
    </row>
    <row r="31" spans="1:14" ht="15" thickBot="1">
      <c r="A31" s="253"/>
      <c r="B31" s="254"/>
      <c r="C31" s="255"/>
      <c r="D31" s="256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301"/>
      <c r="L31" s="43"/>
      <c r="M31" s="44" t="e">
        <f t="shared" si="5"/>
        <v>#DIV/0!</v>
      </c>
      <c r="N31" s="56"/>
    </row>
    <row r="32" spans="1:14" ht="15" thickBot="1">
      <c r="A32" s="253"/>
      <c r="B32" s="254"/>
      <c r="C32" s="255"/>
      <c r="D32" s="256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301"/>
      <c r="L32" s="43"/>
      <c r="M32" s="44" t="e">
        <f t="shared" si="5"/>
        <v>#DIV/0!</v>
      </c>
      <c r="N32" s="56"/>
    </row>
    <row r="33" spans="1:14" ht="15" thickBot="1">
      <c r="A33" s="253"/>
      <c r="B33" s="254"/>
      <c r="C33" s="255"/>
      <c r="D33" s="256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301"/>
      <c r="L33" s="43"/>
      <c r="M33" s="44" t="e">
        <f t="shared" si="5"/>
        <v>#DIV/0!</v>
      </c>
      <c r="N33" s="56"/>
    </row>
    <row r="34" spans="1:14" ht="15" thickBot="1">
      <c r="A34" s="253"/>
      <c r="B34" s="254"/>
      <c r="C34" s="255"/>
      <c r="D34" s="256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301"/>
      <c r="L34" s="43"/>
      <c r="M34" s="44" t="e">
        <f t="shared" si="5"/>
        <v>#DIV/0!</v>
      </c>
      <c r="N34" s="56"/>
    </row>
    <row r="35" spans="1:14" ht="15" thickBot="1">
      <c r="A35" s="253"/>
      <c r="B35" s="254"/>
      <c r="C35" s="255"/>
      <c r="D35" s="256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301"/>
      <c r="L35" s="43"/>
      <c r="M35" s="44" t="e">
        <f t="shared" si="5"/>
        <v>#DIV/0!</v>
      </c>
      <c r="N35" s="56"/>
    </row>
    <row r="36" spans="1:14" ht="15" thickBot="1">
      <c r="A36" s="253"/>
      <c r="B36" s="254"/>
      <c r="C36" s="255"/>
      <c r="D36" s="256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301"/>
      <c r="L36" s="43"/>
      <c r="M36" s="44" t="e">
        <f t="shared" si="5"/>
        <v>#DIV/0!</v>
      </c>
      <c r="N36" s="56"/>
    </row>
    <row r="37" spans="1:14" ht="15" thickBot="1">
      <c r="A37" s="253"/>
      <c r="B37" s="254"/>
      <c r="C37" s="255"/>
      <c r="D37" s="256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301"/>
      <c r="L37" s="43"/>
      <c r="M37" s="44" t="e">
        <f t="shared" si="5"/>
        <v>#DIV/0!</v>
      </c>
      <c r="N37" s="56"/>
    </row>
    <row r="38" spans="1:14" ht="15" thickBot="1">
      <c r="A38" s="253"/>
      <c r="B38" s="254"/>
      <c r="C38" s="255"/>
      <c r="D38" s="256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301"/>
      <c r="L38" s="43"/>
      <c r="M38" s="44" t="e">
        <f t="shared" si="5"/>
        <v>#DIV/0!</v>
      </c>
      <c r="N38" s="56"/>
    </row>
    <row r="39" spans="1:14" ht="15" thickBot="1">
      <c r="A39" s="253"/>
      <c r="B39" s="254"/>
      <c r="C39" s="255"/>
      <c r="D39" s="256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301"/>
      <c r="L39" s="43"/>
      <c r="M39" s="44" t="e">
        <f t="shared" si="5"/>
        <v>#DIV/0!</v>
      </c>
      <c r="N39" s="56"/>
    </row>
    <row r="40" spans="1:14" ht="15" thickBot="1">
      <c r="A40" s="253"/>
      <c r="B40" s="254"/>
      <c r="C40" s="255"/>
      <c r="D40" s="256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301"/>
      <c r="L40" s="43"/>
      <c r="M40" s="44" t="e">
        <f t="shared" si="5"/>
        <v>#DIV/0!</v>
      </c>
      <c r="N40" s="56"/>
    </row>
    <row r="41" spans="1:14" ht="15" thickBot="1">
      <c r="A41" s="253"/>
      <c r="B41" s="254"/>
      <c r="C41" s="255"/>
      <c r="D41" s="256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301"/>
      <c r="L41" s="43"/>
      <c r="M41" s="44" t="e">
        <f t="shared" si="5"/>
        <v>#DIV/0!</v>
      </c>
      <c r="N41" s="56"/>
    </row>
    <row r="42" spans="1:14" ht="15" thickBot="1">
      <c r="A42" s="253"/>
      <c r="B42" s="254"/>
      <c r="C42" s="255"/>
      <c r="D42" s="256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301"/>
      <c r="L42" s="43"/>
      <c r="M42" s="44" t="e">
        <f t="shared" si="5"/>
        <v>#DIV/0!</v>
      </c>
      <c r="N42" s="56"/>
    </row>
    <row r="43" spans="1:14" ht="15" thickBot="1">
      <c r="A43" s="253"/>
      <c r="B43" s="254"/>
      <c r="C43" s="255"/>
      <c r="D43" s="256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301"/>
      <c r="L43" s="43"/>
      <c r="M43" s="44" t="e">
        <f t="shared" si="5"/>
        <v>#DIV/0!</v>
      </c>
      <c r="N43" s="56"/>
    </row>
    <row r="44" spans="1:14" ht="15" thickBot="1">
      <c r="A44" s="253"/>
      <c r="B44" s="254"/>
      <c r="C44" s="255"/>
      <c r="D44" s="256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301"/>
      <c r="L44" s="43"/>
      <c r="M44" s="44" t="e">
        <f t="shared" si="5"/>
        <v>#DIV/0!</v>
      </c>
      <c r="N44" s="56"/>
    </row>
    <row r="45" spans="1:14" ht="15" thickBot="1">
      <c r="A45" s="253"/>
      <c r="B45" s="254"/>
      <c r="C45" s="255"/>
      <c r="D45" s="256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301"/>
      <c r="L45" s="43"/>
      <c r="M45" s="44" t="e">
        <f t="shared" si="5"/>
        <v>#DIV/0!</v>
      </c>
      <c r="N45" s="56"/>
    </row>
    <row r="46" spans="1:14" ht="15" thickBot="1">
      <c r="A46" s="253"/>
      <c r="B46" s="254"/>
      <c r="C46" s="255"/>
      <c r="D46" s="256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301"/>
      <c r="L46" s="43"/>
      <c r="M46" s="44" t="e">
        <f t="shared" si="5"/>
        <v>#DIV/0!</v>
      </c>
      <c r="N46" s="56"/>
    </row>
    <row r="47" spans="1:14" ht="15" thickBot="1">
      <c r="A47" s="253"/>
      <c r="B47" s="254"/>
      <c r="C47" s="255"/>
      <c r="D47" s="256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301"/>
      <c r="L47" s="43"/>
      <c r="M47" s="44" t="e">
        <f t="shared" si="5"/>
        <v>#DIV/0!</v>
      </c>
      <c r="N47" s="56"/>
    </row>
    <row r="48" spans="1:14" ht="15" thickBot="1">
      <c r="A48" s="253"/>
      <c r="B48" s="254"/>
      <c r="C48" s="255"/>
      <c r="D48" s="256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301"/>
      <c r="L48" s="43"/>
      <c r="M48" s="44" t="e">
        <f t="shared" si="5"/>
        <v>#DIV/0!</v>
      </c>
      <c r="N48" s="56"/>
    </row>
    <row r="49" spans="1:14" ht="15" thickBot="1">
      <c r="A49" s="253"/>
      <c r="B49" s="254"/>
      <c r="C49" s="255"/>
      <c r="D49" s="256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301"/>
      <c r="L49" s="43"/>
      <c r="M49" s="44" t="e">
        <f t="shared" si="5"/>
        <v>#DIV/0!</v>
      </c>
      <c r="N49" s="56"/>
    </row>
    <row r="50" spans="1:14" ht="15" thickBot="1">
      <c r="A50" s="253"/>
      <c r="B50" s="254"/>
      <c r="C50" s="255"/>
      <c r="D50" s="256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301"/>
      <c r="L50" s="43"/>
      <c r="M50" s="44" t="e">
        <f t="shared" si="5"/>
        <v>#DIV/0!</v>
      </c>
      <c r="N50" s="56"/>
    </row>
    <row r="51" spans="1:14" ht="15" thickBot="1">
      <c r="A51" s="253"/>
      <c r="B51" s="254"/>
      <c r="C51" s="255"/>
      <c r="D51" s="256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301"/>
      <c r="L51" s="43"/>
      <c r="M51" s="44" t="e">
        <f t="shared" si="5"/>
        <v>#DIV/0!</v>
      </c>
      <c r="N51" s="56"/>
    </row>
    <row r="52" spans="1:14" ht="15" thickBot="1">
      <c r="A52" s="253"/>
      <c r="B52" s="254"/>
      <c r="C52" s="255"/>
      <c r="D52" s="256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301"/>
      <c r="L52" s="43"/>
      <c r="M52" s="44" t="e">
        <f t="shared" si="5"/>
        <v>#DIV/0!</v>
      </c>
      <c r="N52" s="56"/>
    </row>
    <row r="53" spans="1:14" ht="15" thickBot="1">
      <c r="A53" s="253"/>
      <c r="B53" s="254"/>
      <c r="C53" s="255"/>
      <c r="D53" s="256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301"/>
      <c r="L53" s="43"/>
      <c r="M53" s="44" t="e">
        <f t="shared" si="5"/>
        <v>#DIV/0!</v>
      </c>
      <c r="N53" s="56"/>
    </row>
    <row r="54" spans="1:14" ht="15" thickBot="1">
      <c r="A54" s="253"/>
      <c r="B54" s="254"/>
      <c r="C54" s="255"/>
      <c r="D54" s="256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301"/>
      <c r="L54" s="43"/>
      <c r="M54" s="44" t="e">
        <f t="shared" si="5"/>
        <v>#DIV/0!</v>
      </c>
      <c r="N54" s="56"/>
    </row>
    <row r="55" spans="1:14" ht="15" thickBot="1">
      <c r="A55" s="253"/>
      <c r="B55" s="254"/>
      <c r="C55" s="255"/>
      <c r="D55" s="256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301"/>
      <c r="L55" s="43"/>
      <c r="M55" s="44" t="e">
        <f t="shared" si="5"/>
        <v>#DIV/0!</v>
      </c>
      <c r="N55" s="56"/>
    </row>
    <row r="56" spans="1:14" ht="15" thickBot="1">
      <c r="A56" s="253"/>
      <c r="B56" s="254"/>
      <c r="C56" s="255"/>
      <c r="D56" s="256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301"/>
      <c r="L56" s="43"/>
      <c r="M56" s="44" t="e">
        <f t="shared" si="5"/>
        <v>#DIV/0!</v>
      </c>
      <c r="N56" s="56"/>
    </row>
    <row r="57" spans="1:14" ht="15" thickBot="1">
      <c r="A57" s="253"/>
      <c r="B57" s="254"/>
      <c r="C57" s="255"/>
      <c r="D57" s="256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301"/>
      <c r="L57" s="43"/>
      <c r="M57" s="44" t="e">
        <f t="shared" si="5"/>
        <v>#DIV/0!</v>
      </c>
      <c r="N57" s="56"/>
    </row>
    <row r="58" spans="1:14" ht="15" thickBot="1">
      <c r="A58" s="253"/>
      <c r="B58" s="254"/>
      <c r="C58" s="255"/>
      <c r="D58" s="256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301"/>
      <c r="L58" s="43"/>
      <c r="M58" s="44" t="e">
        <f t="shared" si="5"/>
        <v>#DIV/0!</v>
      </c>
      <c r="N58" s="56"/>
    </row>
    <row r="59" spans="1:14" ht="15" thickBot="1">
      <c r="A59" s="253"/>
      <c r="B59" s="254"/>
      <c r="C59" s="255"/>
      <c r="D59" s="256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301"/>
      <c r="L59" s="43"/>
      <c r="M59" s="44" t="e">
        <f t="shared" si="5"/>
        <v>#DIV/0!</v>
      </c>
      <c r="N59" s="56"/>
    </row>
    <row r="60" spans="1:14" ht="15" thickBot="1">
      <c r="A60" s="253"/>
      <c r="B60" s="254"/>
      <c r="C60" s="255"/>
      <c r="D60" s="256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301"/>
      <c r="L60" s="43"/>
      <c r="M60" s="44" t="e">
        <f t="shared" si="5"/>
        <v>#DIV/0!</v>
      </c>
      <c r="N60" s="56"/>
    </row>
    <row r="61" spans="1:14" ht="15" thickBot="1">
      <c r="A61" s="253"/>
      <c r="B61" s="254"/>
      <c r="C61" s="255"/>
      <c r="D61" s="256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301"/>
      <c r="L61" s="43"/>
      <c r="M61" s="44" t="e">
        <f t="shared" si="5"/>
        <v>#DIV/0!</v>
      </c>
      <c r="N61" s="56"/>
    </row>
    <row r="62" spans="1:14" ht="15" thickBot="1">
      <c r="A62" s="253"/>
      <c r="B62" s="254"/>
      <c r="C62" s="255"/>
      <c r="D62" s="256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301"/>
      <c r="L62" s="43"/>
      <c r="M62" s="44" t="e">
        <f t="shared" si="5"/>
        <v>#DIV/0!</v>
      </c>
      <c r="N62" s="56"/>
    </row>
    <row r="63" spans="1:14" ht="15" thickBot="1">
      <c r="A63" s="253"/>
      <c r="B63" s="254"/>
      <c r="C63" s="255"/>
      <c r="D63" s="256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301"/>
      <c r="L63" s="43"/>
      <c r="M63" s="44" t="e">
        <f t="shared" si="5"/>
        <v>#DIV/0!</v>
      </c>
      <c r="N63" s="56"/>
    </row>
    <row r="64" spans="1:14" ht="15" thickBot="1">
      <c r="A64" s="253"/>
      <c r="B64" s="254"/>
      <c r="C64" s="255"/>
      <c r="D64" s="256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301"/>
      <c r="L64" s="43"/>
      <c r="M64" s="44" t="e">
        <f t="shared" si="5"/>
        <v>#DIV/0!</v>
      </c>
      <c r="N64" s="56"/>
    </row>
    <row r="65" spans="1:14" ht="15" thickBot="1">
      <c r="A65" s="253"/>
      <c r="B65" s="254"/>
      <c r="C65" s="255"/>
      <c r="D65" s="256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301"/>
      <c r="L65" s="43"/>
      <c r="M65" s="44" t="e">
        <f t="shared" si="5"/>
        <v>#DIV/0!</v>
      </c>
      <c r="N65" s="56"/>
    </row>
    <row r="66" spans="1:14" ht="15" thickBot="1">
      <c r="A66" s="253"/>
      <c r="B66" s="254"/>
      <c r="C66" s="255"/>
      <c r="D66" s="256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301"/>
      <c r="L66" s="43"/>
      <c r="M66" s="44" t="e">
        <f t="shared" si="5"/>
        <v>#DIV/0!</v>
      </c>
      <c r="N66" s="56"/>
    </row>
    <row r="67" spans="1:14" ht="15" thickBot="1">
      <c r="A67" s="253"/>
      <c r="B67" s="254"/>
      <c r="C67" s="255"/>
      <c r="D67" s="256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301"/>
      <c r="L67" s="43"/>
      <c r="M67" s="44" t="e">
        <f t="shared" si="5"/>
        <v>#DIV/0!</v>
      </c>
      <c r="N67" s="56"/>
    </row>
    <row r="68" spans="1:14" ht="15" thickBot="1">
      <c r="A68" s="253"/>
      <c r="B68" s="254"/>
      <c r="C68" s="255"/>
      <c r="D68" s="256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301"/>
      <c r="L68" s="43"/>
      <c r="M68" s="44" t="e">
        <f t="shared" si="5"/>
        <v>#DIV/0!</v>
      </c>
      <c r="N68" s="56"/>
    </row>
    <row r="69" spans="1:14" ht="15" thickBot="1">
      <c r="A69" s="253"/>
      <c r="B69" s="254"/>
      <c r="C69" s="255"/>
      <c r="D69" s="256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301"/>
      <c r="L69" s="43"/>
      <c r="M69" s="44" t="e">
        <f t="shared" si="5"/>
        <v>#DIV/0!</v>
      </c>
      <c r="N69" s="56"/>
    </row>
    <row r="70" spans="1:14" ht="15" thickBot="1">
      <c r="A70" s="253"/>
      <c r="B70" s="254"/>
      <c r="C70" s="255"/>
      <c r="D70" s="256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301"/>
      <c r="L70" s="43"/>
      <c r="M70" s="44" t="e">
        <f t="shared" si="5"/>
        <v>#DIV/0!</v>
      </c>
      <c r="N70" s="56"/>
    </row>
    <row r="71" spans="1:14" ht="15" thickBot="1">
      <c r="A71" s="253"/>
      <c r="B71" s="254"/>
      <c r="C71" s="255"/>
      <c r="D71" s="256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301"/>
      <c r="L71" s="43"/>
      <c r="M71" s="44" t="e">
        <f t="shared" si="5"/>
        <v>#DIV/0!</v>
      </c>
      <c r="N71" s="56"/>
    </row>
    <row r="72" spans="1:14" ht="15" thickBot="1">
      <c r="A72" s="253"/>
      <c r="B72" s="254"/>
      <c r="C72" s="255"/>
      <c r="D72" s="256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301"/>
      <c r="L72" s="43"/>
      <c r="M72" s="44" t="e">
        <f t="shared" si="5"/>
        <v>#DIV/0!</v>
      </c>
      <c r="N72" s="56"/>
    </row>
    <row r="73" spans="1:14" ht="15" thickBot="1">
      <c r="A73" s="253"/>
      <c r="B73" s="254"/>
      <c r="C73" s="255"/>
      <c r="D73" s="256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301"/>
      <c r="L73" s="43"/>
      <c r="M73" s="44" t="e">
        <f t="shared" si="5"/>
        <v>#DIV/0!</v>
      </c>
      <c r="N73" s="56"/>
    </row>
    <row r="74" spans="1:14" ht="15" thickBot="1">
      <c r="A74" s="253"/>
      <c r="B74" s="254"/>
      <c r="C74" s="255"/>
      <c r="D74" s="256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301"/>
      <c r="L74" s="43"/>
      <c r="M74" s="44" t="e">
        <f t="shared" si="5"/>
        <v>#DIV/0!</v>
      </c>
      <c r="N74" s="56"/>
    </row>
    <row r="75" spans="1:14" ht="15" thickBot="1">
      <c r="A75" s="253"/>
      <c r="B75" s="254"/>
      <c r="C75" s="255"/>
      <c r="D75" s="256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301"/>
      <c r="L75" s="43"/>
      <c r="M75" s="44" t="e">
        <f t="shared" si="5"/>
        <v>#DIV/0!</v>
      </c>
      <c r="N75" s="56"/>
    </row>
    <row r="76" spans="1:14" ht="15" thickBot="1">
      <c r="A76" s="253"/>
      <c r="B76" s="254"/>
      <c r="C76" s="255"/>
      <c r="D76" s="256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301"/>
      <c r="L76" s="43"/>
      <c r="M76" s="44" t="e">
        <f t="shared" si="5"/>
        <v>#DIV/0!</v>
      </c>
      <c r="N76" s="56"/>
    </row>
    <row r="77" spans="1:14" ht="15" thickBot="1">
      <c r="A77" s="253"/>
      <c r="B77" s="254"/>
      <c r="C77" s="255"/>
      <c r="D77" s="256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301"/>
      <c r="L77" s="43"/>
      <c r="M77" s="44" t="e">
        <f t="shared" si="5"/>
        <v>#DIV/0!</v>
      </c>
      <c r="N77" s="56"/>
    </row>
    <row r="78" spans="1:14" ht="15" thickBot="1">
      <c r="A78" s="253"/>
      <c r="B78" s="254"/>
      <c r="C78" s="255"/>
      <c r="D78" s="256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301"/>
      <c r="L78" s="43"/>
      <c r="M78" s="44" t="e">
        <f t="shared" si="5"/>
        <v>#DIV/0!</v>
      </c>
      <c r="N78" s="56"/>
    </row>
    <row r="79" spans="1:14" ht="15" thickBot="1">
      <c r="A79" s="253"/>
      <c r="B79" s="254"/>
      <c r="C79" s="255"/>
      <c r="D79" s="256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301"/>
      <c r="L79" s="43"/>
      <c r="M79" s="44" t="e">
        <f t="shared" si="5"/>
        <v>#DIV/0!</v>
      </c>
      <c r="N79" s="56"/>
    </row>
    <row r="80" spans="1:14" ht="15" thickBot="1">
      <c r="A80" s="253"/>
      <c r="B80" s="254"/>
      <c r="C80" s="255"/>
      <c r="D80" s="256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301"/>
      <c r="L80" s="43"/>
      <c r="M80" s="44" t="e">
        <f t="shared" si="5"/>
        <v>#DIV/0!</v>
      </c>
      <c r="N80" s="56"/>
    </row>
    <row r="81" spans="1:14" ht="15" thickBot="1">
      <c r="A81" s="253"/>
      <c r="B81" s="254"/>
      <c r="C81" s="255"/>
      <c r="D81" s="256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301"/>
      <c r="L81" s="43"/>
      <c r="M81" s="44" t="e">
        <f t="shared" si="5"/>
        <v>#DIV/0!</v>
      </c>
      <c r="N81" s="56"/>
    </row>
    <row r="82" spans="1:14" ht="15" thickBot="1">
      <c r="A82" s="253"/>
      <c r="B82" s="254"/>
      <c r="C82" s="255"/>
      <c r="D82" s="256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301"/>
      <c r="L82" s="43"/>
      <c r="M82" s="44" t="e">
        <f t="shared" si="5"/>
        <v>#DIV/0!</v>
      </c>
      <c r="N82" s="56"/>
    </row>
    <row r="83" spans="1:14" ht="15" thickBot="1">
      <c r="A83" s="253"/>
      <c r="B83" s="254"/>
      <c r="C83" s="255"/>
      <c r="D83" s="256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301"/>
      <c r="L83" s="43"/>
      <c r="M83" s="44" t="e">
        <f t="shared" si="5"/>
        <v>#DIV/0!</v>
      </c>
      <c r="N83" s="56"/>
    </row>
    <row r="84" spans="1:14" ht="15" thickBot="1">
      <c r="A84" s="253"/>
      <c r="B84" s="254"/>
      <c r="C84" s="255"/>
      <c r="D84" s="256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301"/>
      <c r="L84" s="43"/>
      <c r="M84" s="44" t="e">
        <f t="shared" si="5"/>
        <v>#DIV/0!</v>
      </c>
      <c r="N84" s="56"/>
    </row>
    <row r="85" spans="1:14" ht="15" thickBot="1">
      <c r="A85" s="253"/>
      <c r="B85" s="254"/>
      <c r="C85" s="255"/>
      <c r="D85" s="256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301"/>
      <c r="L85" s="43"/>
      <c r="M85" s="44" t="e">
        <f t="shared" si="5"/>
        <v>#DIV/0!</v>
      </c>
      <c r="N85" s="56"/>
    </row>
    <row r="86" spans="1:14" ht="15" thickBot="1">
      <c r="A86" s="253"/>
      <c r="B86" s="254"/>
      <c r="C86" s="255"/>
      <c r="D86" s="256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301"/>
      <c r="L86" s="43"/>
      <c r="M86" s="44" t="e">
        <f t="shared" si="5"/>
        <v>#DIV/0!</v>
      </c>
      <c r="N86" s="56"/>
    </row>
    <row r="87" spans="1:14" ht="15" thickBot="1">
      <c r="A87" s="253"/>
      <c r="B87" s="254"/>
      <c r="C87" s="255"/>
      <c r="D87" s="256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301"/>
      <c r="L87" s="43"/>
      <c r="M87" s="44" t="e">
        <f t="shared" si="5"/>
        <v>#DIV/0!</v>
      </c>
      <c r="N87" s="56"/>
    </row>
    <row r="88" spans="1:14" ht="15" thickBot="1">
      <c r="A88" s="253"/>
      <c r="B88" s="254"/>
      <c r="C88" s="255"/>
      <c r="D88" s="256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301"/>
      <c r="L88" s="43"/>
      <c r="M88" s="44" t="e">
        <f t="shared" si="5"/>
        <v>#DIV/0!</v>
      </c>
      <c r="N88" s="56"/>
    </row>
    <row r="89" spans="1:14" ht="15" thickBot="1">
      <c r="A89" s="253"/>
      <c r="B89" s="254"/>
      <c r="C89" s="255"/>
      <c r="D89" s="256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301"/>
      <c r="L89" s="43"/>
      <c r="M89" s="44" t="e">
        <f t="shared" si="5"/>
        <v>#DIV/0!</v>
      </c>
      <c r="N89" s="56"/>
    </row>
    <row r="90" spans="1:14" ht="15" thickBot="1">
      <c r="A90" s="253"/>
      <c r="B90" s="254"/>
      <c r="C90" s="255"/>
      <c r="D90" s="256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301"/>
      <c r="L90" s="43"/>
      <c r="M90" s="44" t="e">
        <f t="shared" si="5"/>
        <v>#DIV/0!</v>
      </c>
      <c r="N90" s="56"/>
    </row>
    <row r="91" spans="1:14" ht="15" thickBot="1">
      <c r="A91" s="253"/>
      <c r="B91" s="254"/>
      <c r="C91" s="255"/>
      <c r="D91" s="256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301"/>
      <c r="L91" s="43"/>
      <c r="M91" s="44" t="e">
        <f t="shared" si="5"/>
        <v>#DIV/0!</v>
      </c>
      <c r="N91" s="56"/>
    </row>
    <row r="92" spans="1:14" ht="15" thickBot="1">
      <c r="A92" s="253"/>
      <c r="B92" s="254"/>
      <c r="C92" s="255"/>
      <c r="D92" s="256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301"/>
      <c r="L92" s="43"/>
      <c r="M92" s="44" t="e">
        <f t="shared" ref="M92:M105" si="6">+L92/SUM($L$27:$L$105)</f>
        <v>#DIV/0!</v>
      </c>
      <c r="N92" s="56"/>
    </row>
    <row r="93" spans="1:14" ht="15" thickBot="1">
      <c r="A93" s="253"/>
      <c r="B93" s="254"/>
      <c r="C93" s="255"/>
      <c r="D93" s="256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301"/>
      <c r="L93" s="43"/>
      <c r="M93" s="44" t="e">
        <f t="shared" si="6"/>
        <v>#DIV/0!</v>
      </c>
      <c r="N93" s="56"/>
    </row>
    <row r="94" spans="1:14" ht="15" thickBot="1">
      <c r="A94" s="253"/>
      <c r="B94" s="254"/>
      <c r="C94" s="255"/>
      <c r="D94" s="256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301"/>
      <c r="L94" s="43"/>
      <c r="M94" s="44" t="e">
        <f t="shared" si="6"/>
        <v>#DIV/0!</v>
      </c>
      <c r="N94" s="56"/>
    </row>
    <row r="95" spans="1:14" ht="15" thickBot="1">
      <c r="A95" s="253"/>
      <c r="B95" s="254"/>
      <c r="C95" s="255"/>
      <c r="D95" s="256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301"/>
      <c r="L95" s="43"/>
      <c r="M95" s="44" t="e">
        <f t="shared" si="6"/>
        <v>#DIV/0!</v>
      </c>
      <c r="N95" s="56"/>
    </row>
    <row r="96" spans="1:14" ht="15" thickBot="1">
      <c r="A96" s="253"/>
      <c r="B96" s="254"/>
      <c r="C96" s="255"/>
      <c r="D96" s="256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301"/>
      <c r="L96" s="43"/>
      <c r="M96" s="44" t="e">
        <f t="shared" si="6"/>
        <v>#DIV/0!</v>
      </c>
      <c r="N96" s="56"/>
    </row>
    <row r="97" spans="1:14" ht="15" thickBot="1">
      <c r="A97" s="253"/>
      <c r="B97" s="254"/>
      <c r="C97" s="255"/>
      <c r="D97" s="256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301"/>
      <c r="L97" s="43"/>
      <c r="M97" s="44" t="e">
        <f t="shared" si="6"/>
        <v>#DIV/0!</v>
      </c>
      <c r="N97" s="56"/>
    </row>
    <row r="98" spans="1:14" ht="15" thickBot="1">
      <c r="A98" s="253"/>
      <c r="B98" s="254"/>
      <c r="C98" s="255"/>
      <c r="D98" s="256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301"/>
      <c r="L98" s="43"/>
      <c r="M98" s="44" t="e">
        <f t="shared" si="6"/>
        <v>#DIV/0!</v>
      </c>
      <c r="N98" s="56"/>
    </row>
    <row r="99" spans="1:14" ht="15" thickBot="1">
      <c r="A99" s="253"/>
      <c r="B99" s="254"/>
      <c r="C99" s="255"/>
      <c r="D99" s="256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301"/>
      <c r="L99" s="43"/>
      <c r="M99" s="44" t="e">
        <f t="shared" si="6"/>
        <v>#DIV/0!</v>
      </c>
      <c r="N99" s="56"/>
    </row>
    <row r="100" spans="1:14" ht="15" thickBot="1">
      <c r="A100" s="253"/>
      <c r="B100" s="254"/>
      <c r="C100" s="255"/>
      <c r="D100" s="256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301"/>
      <c r="L100" s="43"/>
      <c r="M100" s="44" t="e">
        <f t="shared" si="6"/>
        <v>#DIV/0!</v>
      </c>
      <c r="N100" s="56"/>
    </row>
    <row r="101" spans="1:14" ht="15" thickBot="1">
      <c r="A101" s="253"/>
      <c r="B101" s="254"/>
      <c r="C101" s="255"/>
      <c r="D101" s="256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301"/>
      <c r="L101" s="43"/>
      <c r="M101" s="44" t="e">
        <f t="shared" si="6"/>
        <v>#DIV/0!</v>
      </c>
      <c r="N101" s="56"/>
    </row>
    <row r="102" spans="1:14" ht="15" thickBot="1">
      <c r="A102" s="253"/>
      <c r="B102" s="254"/>
      <c r="C102" s="255"/>
      <c r="D102" s="256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301"/>
      <c r="L102" s="43"/>
      <c r="M102" s="44" t="e">
        <f t="shared" si="6"/>
        <v>#DIV/0!</v>
      </c>
      <c r="N102" s="56"/>
    </row>
    <row r="103" spans="1:14" ht="15" thickBot="1">
      <c r="A103" s="253"/>
      <c r="B103" s="254"/>
      <c r="C103" s="255"/>
      <c r="D103" s="256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301"/>
      <c r="L103" s="43"/>
      <c r="M103" s="44" t="e">
        <f t="shared" si="6"/>
        <v>#DIV/0!</v>
      </c>
      <c r="N103" s="56"/>
    </row>
    <row r="104" spans="1:14" ht="15" thickBot="1">
      <c r="A104" s="253"/>
      <c r="B104" s="254"/>
      <c r="C104" s="255"/>
      <c r="D104" s="256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301"/>
      <c r="L104" s="43"/>
      <c r="M104" s="44" t="e">
        <f t="shared" si="6"/>
        <v>#DIV/0!</v>
      </c>
      <c r="N104" s="56"/>
    </row>
    <row r="105" spans="1:14" ht="15" thickBot="1">
      <c r="A105" s="253"/>
      <c r="B105" s="254"/>
      <c r="C105" s="255"/>
      <c r="D105" s="256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302"/>
      <c r="L105" s="46"/>
      <c r="M105" s="47" t="e">
        <f t="shared" si="6"/>
        <v>#DIV/0!</v>
      </c>
      <c r="N105" s="57"/>
    </row>
    <row r="106" spans="1:14" ht="15.75" customHeight="1" thickBot="1">
      <c r="A106" s="260">
        <v>3</v>
      </c>
      <c r="B106" s="268" t="s">
        <v>203</v>
      </c>
      <c r="C106" s="248" t="s">
        <v>402</v>
      </c>
      <c r="D106" s="249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303">
        <f>'[4]12 - Gastos y costos 2011'!$J$36</f>
        <v>174084771.30778471</v>
      </c>
      <c r="L106" s="60">
        <f>'[2]5 -Produccion'!$AA$107</f>
        <v>2190.96</v>
      </c>
      <c r="M106" s="61">
        <f>+L106/(+$L$106+$L$107+$L$108)</f>
        <v>0.55890410958904102</v>
      </c>
      <c r="N106" s="62">
        <f>K106*M106/'[2]5 -Produccion'!$L$107</f>
        <v>476944.57892543747</v>
      </c>
    </row>
    <row r="107" spans="1:14" ht="15" thickBot="1">
      <c r="A107" s="260"/>
      <c r="B107" s="268"/>
      <c r="C107" s="248"/>
      <c r="D107" s="249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308"/>
      <c r="L107" s="63">
        <f>'[2]5 -Produccion'!$AA$108</f>
        <v>934.38</v>
      </c>
      <c r="M107" s="64">
        <f t="shared" ref="M107:M108" si="7">+L107/(+$L$106+$L$107+$L$108)</f>
        <v>0.23835616438356161</v>
      </c>
      <c r="N107" s="65">
        <f>K106*M107/'[2]5 -Produccion'!$L$108</f>
        <v>476944.57892543747</v>
      </c>
    </row>
    <row r="108" spans="1:14" ht="15" thickBot="1">
      <c r="A108" s="260"/>
      <c r="B108" s="268"/>
      <c r="C108" s="248"/>
      <c r="D108" s="249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304"/>
      <c r="L108" s="66">
        <f>'[2]5 -Produccion'!$AA$109</f>
        <v>794.76</v>
      </c>
      <c r="M108" s="67">
        <f t="shared" si="7"/>
        <v>0.20273972602739723</v>
      </c>
      <c r="N108" s="68">
        <f>K106*M108/'[2]5 -Produccion'!$L$109</f>
        <v>476944.57892543753</v>
      </c>
    </row>
    <row r="109" spans="1:14" ht="15" thickBot="1">
      <c r="A109" s="260"/>
      <c r="B109" s="268"/>
      <c r="C109" s="248" t="s">
        <v>403</v>
      </c>
      <c r="D109" s="249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303">
        <f>'[1]12 - Gastos y costos 2011'!$M$36</f>
        <v>0</v>
      </c>
      <c r="L109" s="60"/>
      <c r="M109" s="61" t="e">
        <f>+L109/(+$L$109+$L$110)</f>
        <v>#DIV/0!</v>
      </c>
      <c r="N109" s="62"/>
    </row>
    <row r="110" spans="1:14" ht="15" thickBot="1">
      <c r="A110" s="260"/>
      <c r="B110" s="268"/>
      <c r="C110" s="248"/>
      <c r="D110" s="249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304"/>
      <c r="L110" s="66"/>
      <c r="M110" s="67" t="e">
        <f>+L110/(+$L$109+$L$110)</f>
        <v>#DIV/0!</v>
      </c>
      <c r="N110" s="68"/>
    </row>
    <row r="111" spans="1:14" ht="15" thickBot="1">
      <c r="A111" s="260"/>
      <c r="B111" s="268"/>
      <c r="C111" s="248" t="s">
        <v>404</v>
      </c>
      <c r="D111" s="249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303"/>
      <c r="L111" s="60"/>
      <c r="M111" s="61" t="e">
        <f>+L111/(+$L$111+$L$112)</f>
        <v>#DIV/0!</v>
      </c>
      <c r="N111" s="62"/>
    </row>
    <row r="112" spans="1:14" ht="15" thickBot="1">
      <c r="A112" s="260"/>
      <c r="B112" s="268"/>
      <c r="C112" s="248"/>
      <c r="D112" s="249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304"/>
      <c r="L112" s="66"/>
      <c r="M112" s="67" t="e">
        <f>+L112/(+$L$111+$L$112)</f>
        <v>#DIV/0!</v>
      </c>
      <c r="N112" s="68"/>
    </row>
    <row r="113" spans="1:14" ht="15" thickBot="1">
      <c r="A113" s="260"/>
      <c r="B113" s="268"/>
      <c r="C113" s="248" t="s">
        <v>405</v>
      </c>
      <c r="D113" s="249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303"/>
      <c r="L113" s="60"/>
      <c r="M113" s="61" t="e">
        <f>+L113/(+$L$113+$L$114)</f>
        <v>#DIV/0!</v>
      </c>
      <c r="N113" s="62"/>
    </row>
    <row r="114" spans="1:14" ht="15" thickBot="1">
      <c r="A114" s="260"/>
      <c r="B114" s="268"/>
      <c r="C114" s="248"/>
      <c r="D114" s="249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304"/>
      <c r="L114" s="66"/>
      <c r="M114" s="67" t="e">
        <f>+L114/(+$L$113+$L$114)</f>
        <v>#DIV/0!</v>
      </c>
      <c r="N114" s="68"/>
    </row>
    <row r="115" spans="1:14" ht="15" thickBot="1">
      <c r="A115" s="260"/>
      <c r="B115" s="268"/>
      <c r="C115" s="248" t="s">
        <v>406</v>
      </c>
      <c r="D115" s="249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303"/>
      <c r="L115" s="60"/>
      <c r="M115" s="61" t="e">
        <f>+L115/(+$L$115+$L$116)</f>
        <v>#DIV/0!</v>
      </c>
      <c r="N115" s="62"/>
    </row>
    <row r="116" spans="1:14" ht="15" thickBot="1">
      <c r="A116" s="260"/>
      <c r="B116" s="268"/>
      <c r="C116" s="248"/>
      <c r="D116" s="249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304"/>
      <c r="L116" s="66"/>
      <c r="M116" s="67" t="e">
        <f>+L116/(+$L$115+$L$116)</f>
        <v>#DIV/0!</v>
      </c>
      <c r="N116" s="68"/>
    </row>
    <row r="117" spans="1:14" ht="15" thickBot="1">
      <c r="A117" s="260"/>
      <c r="B117" s="268"/>
      <c r="C117" s="248" t="s">
        <v>407</v>
      </c>
      <c r="D117" s="249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303"/>
      <c r="L117" s="60"/>
      <c r="M117" s="61" t="e">
        <f>+L117/(+$L$117+$L$118+$L$119+$L$120)</f>
        <v>#DIV/0!</v>
      </c>
      <c r="N117" s="62"/>
    </row>
    <row r="118" spans="1:14" ht="15" thickBot="1">
      <c r="A118" s="260"/>
      <c r="B118" s="268"/>
      <c r="C118" s="248"/>
      <c r="D118" s="249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308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60"/>
      <c r="B119" s="268"/>
      <c r="C119" s="248"/>
      <c r="D119" s="249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308"/>
      <c r="L119" s="63"/>
      <c r="M119" s="64" t="e">
        <f t="shared" si="8"/>
        <v>#DIV/0!</v>
      </c>
      <c r="N119" s="65"/>
    </row>
    <row r="120" spans="1:14" ht="15" thickBot="1">
      <c r="A120" s="260"/>
      <c r="B120" s="268"/>
      <c r="C120" s="248"/>
      <c r="D120" s="249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304"/>
      <c r="L120" s="66"/>
      <c r="M120" s="67" t="e">
        <f t="shared" si="8"/>
        <v>#DIV/0!</v>
      </c>
      <c r="N120" s="68"/>
    </row>
    <row r="121" spans="1:14" ht="15" thickBot="1">
      <c r="A121" s="260"/>
      <c r="B121" s="268"/>
      <c r="C121" s="248" t="s">
        <v>408</v>
      </c>
      <c r="D121" s="249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303"/>
      <c r="L121" s="60"/>
      <c r="M121" s="61" t="e">
        <f>+L121/(+$L$121+$L$122)</f>
        <v>#DIV/0!</v>
      </c>
      <c r="N121" s="62"/>
    </row>
    <row r="122" spans="1:14" ht="15" thickBot="1">
      <c r="A122" s="260"/>
      <c r="B122" s="268"/>
      <c r="C122" s="248"/>
      <c r="D122" s="249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304"/>
      <c r="L122" s="66"/>
      <c r="M122" s="67" t="e">
        <f>+L122/(+$L$121+$L$122)</f>
        <v>#DIV/0!</v>
      </c>
      <c r="N122" s="68"/>
    </row>
    <row r="123" spans="1:14" ht="15.75" customHeight="1" thickBot="1">
      <c r="A123" s="261">
        <v>4</v>
      </c>
      <c r="B123" s="262" t="s">
        <v>245</v>
      </c>
      <c r="C123" s="69" t="s">
        <v>409</v>
      </c>
      <c r="D123" s="76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>
        <f>'[4]12 - Gastos y costos 2011'!$R$36</f>
        <v>13492714.873210127</v>
      </c>
      <c r="L123" s="73">
        <f>'[2]5 -Produccion'!$AA$124</f>
        <v>4810</v>
      </c>
      <c r="M123" s="74">
        <f>+L123/L123</f>
        <v>1</v>
      </c>
      <c r="N123" s="75">
        <f>K123*M123/'[2]5 -Produccion'!$L$124</f>
        <v>182333.98477310981</v>
      </c>
    </row>
    <row r="124" spans="1:14" ht="15" thickBot="1">
      <c r="A124" s="261"/>
      <c r="B124" s="262"/>
      <c r="C124" s="263" t="s">
        <v>410</v>
      </c>
      <c r="D124" s="264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305"/>
      <c r="L124" s="77"/>
      <c r="M124" s="78" t="e">
        <f>+L124/(SUM($L$124:$L$159))</f>
        <v>#DIV/0!</v>
      </c>
      <c r="N124" s="79"/>
    </row>
    <row r="125" spans="1:14" ht="15" thickBot="1">
      <c r="A125" s="261"/>
      <c r="B125" s="262"/>
      <c r="C125" s="263"/>
      <c r="D125" s="264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306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61"/>
      <c r="B126" s="262"/>
      <c r="C126" s="263"/>
      <c r="D126" s="264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306"/>
      <c r="L126" s="81"/>
      <c r="M126" s="82" t="e">
        <f t="shared" si="10"/>
        <v>#DIV/0!</v>
      </c>
      <c r="N126" s="83"/>
    </row>
    <row r="127" spans="1:14" ht="15" thickBot="1">
      <c r="A127" s="261"/>
      <c r="B127" s="262"/>
      <c r="C127" s="263"/>
      <c r="D127" s="264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306"/>
      <c r="L127" s="81"/>
      <c r="M127" s="82" t="e">
        <f t="shared" si="10"/>
        <v>#DIV/0!</v>
      </c>
      <c r="N127" s="83"/>
    </row>
    <row r="128" spans="1:14" ht="15.75" customHeight="1" thickBot="1">
      <c r="A128" s="261"/>
      <c r="B128" s="262"/>
      <c r="C128" s="263"/>
      <c r="D128" s="264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306"/>
      <c r="L128" s="81"/>
      <c r="M128" s="82" t="e">
        <f t="shared" si="10"/>
        <v>#DIV/0!</v>
      </c>
      <c r="N128" s="83"/>
    </row>
    <row r="129" spans="1:14" ht="15.75" customHeight="1" thickBot="1">
      <c r="A129" s="261"/>
      <c r="B129" s="262"/>
      <c r="C129" s="263"/>
      <c r="D129" s="264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306"/>
      <c r="L129" s="81"/>
      <c r="M129" s="82" t="e">
        <f t="shared" si="10"/>
        <v>#DIV/0!</v>
      </c>
      <c r="N129" s="83"/>
    </row>
    <row r="130" spans="1:14" ht="15" thickBot="1">
      <c r="A130" s="261"/>
      <c r="B130" s="262"/>
      <c r="C130" s="263"/>
      <c r="D130" s="264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306"/>
      <c r="L130" s="81"/>
      <c r="M130" s="82" t="e">
        <f t="shared" si="10"/>
        <v>#DIV/0!</v>
      </c>
      <c r="N130" s="83"/>
    </row>
    <row r="131" spans="1:14" ht="15" thickBot="1">
      <c r="A131" s="261"/>
      <c r="B131" s="262"/>
      <c r="C131" s="263"/>
      <c r="D131" s="264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306"/>
      <c r="L131" s="81"/>
      <c r="M131" s="82" t="e">
        <f t="shared" si="10"/>
        <v>#DIV/0!</v>
      </c>
      <c r="N131" s="83"/>
    </row>
    <row r="132" spans="1:14" ht="15" thickBot="1">
      <c r="A132" s="261"/>
      <c r="B132" s="262"/>
      <c r="C132" s="263"/>
      <c r="D132" s="264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306"/>
      <c r="L132" s="81"/>
      <c r="M132" s="82" t="e">
        <f t="shared" si="10"/>
        <v>#DIV/0!</v>
      </c>
      <c r="N132" s="83"/>
    </row>
    <row r="133" spans="1:14" ht="15" thickBot="1">
      <c r="A133" s="261"/>
      <c r="B133" s="262"/>
      <c r="C133" s="263"/>
      <c r="D133" s="264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306"/>
      <c r="L133" s="81"/>
      <c r="M133" s="82" t="e">
        <f t="shared" si="10"/>
        <v>#DIV/0!</v>
      </c>
      <c r="N133" s="83"/>
    </row>
    <row r="134" spans="1:14" ht="15" thickBot="1">
      <c r="A134" s="261"/>
      <c r="B134" s="262"/>
      <c r="C134" s="263"/>
      <c r="D134" s="264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306"/>
      <c r="L134" s="81"/>
      <c r="M134" s="82" t="e">
        <f t="shared" si="10"/>
        <v>#DIV/0!</v>
      </c>
      <c r="N134" s="83"/>
    </row>
    <row r="135" spans="1:14" ht="15" thickBot="1">
      <c r="A135" s="261"/>
      <c r="B135" s="262"/>
      <c r="C135" s="263"/>
      <c r="D135" s="264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306"/>
      <c r="L135" s="81"/>
      <c r="M135" s="82" t="e">
        <f t="shared" si="10"/>
        <v>#DIV/0!</v>
      </c>
      <c r="N135" s="83"/>
    </row>
    <row r="136" spans="1:14" ht="15" thickBot="1">
      <c r="A136" s="261"/>
      <c r="B136" s="262"/>
      <c r="C136" s="263"/>
      <c r="D136" s="264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306"/>
      <c r="L136" s="81"/>
      <c r="M136" s="82" t="e">
        <f t="shared" si="10"/>
        <v>#DIV/0!</v>
      </c>
      <c r="N136" s="83"/>
    </row>
    <row r="137" spans="1:14" ht="15" thickBot="1">
      <c r="A137" s="261"/>
      <c r="B137" s="262"/>
      <c r="C137" s="263"/>
      <c r="D137" s="264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306"/>
      <c r="L137" s="81"/>
      <c r="M137" s="82" t="e">
        <f t="shared" si="10"/>
        <v>#DIV/0!</v>
      </c>
      <c r="N137" s="83"/>
    </row>
    <row r="138" spans="1:14" ht="15" thickBot="1">
      <c r="A138" s="261"/>
      <c r="B138" s="262"/>
      <c r="C138" s="263"/>
      <c r="D138" s="264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306"/>
      <c r="L138" s="81"/>
      <c r="M138" s="82" t="e">
        <f t="shared" si="10"/>
        <v>#DIV/0!</v>
      </c>
      <c r="N138" s="83"/>
    </row>
    <row r="139" spans="1:14" ht="15" thickBot="1">
      <c r="A139" s="261"/>
      <c r="B139" s="262"/>
      <c r="C139" s="263"/>
      <c r="D139" s="264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306"/>
      <c r="L139" s="81"/>
      <c r="M139" s="82" t="e">
        <f t="shared" si="10"/>
        <v>#DIV/0!</v>
      </c>
      <c r="N139" s="83"/>
    </row>
    <row r="140" spans="1:14" ht="15" thickBot="1">
      <c r="A140" s="261"/>
      <c r="B140" s="262"/>
      <c r="C140" s="263"/>
      <c r="D140" s="264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306"/>
      <c r="L140" s="81"/>
      <c r="M140" s="82" t="e">
        <f t="shared" si="10"/>
        <v>#DIV/0!</v>
      </c>
      <c r="N140" s="83"/>
    </row>
    <row r="141" spans="1:14" ht="15" thickBot="1">
      <c r="A141" s="261"/>
      <c r="B141" s="262"/>
      <c r="C141" s="263"/>
      <c r="D141" s="264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306"/>
      <c r="L141" s="81"/>
      <c r="M141" s="82" t="e">
        <f t="shared" si="10"/>
        <v>#DIV/0!</v>
      </c>
      <c r="N141" s="83"/>
    </row>
    <row r="142" spans="1:14" ht="15" thickBot="1">
      <c r="A142" s="261"/>
      <c r="B142" s="262"/>
      <c r="C142" s="263"/>
      <c r="D142" s="264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306"/>
      <c r="L142" s="81"/>
      <c r="M142" s="82" t="e">
        <f t="shared" si="10"/>
        <v>#DIV/0!</v>
      </c>
      <c r="N142" s="83"/>
    </row>
    <row r="143" spans="1:14" ht="15" thickBot="1">
      <c r="A143" s="261"/>
      <c r="B143" s="262"/>
      <c r="C143" s="263"/>
      <c r="D143" s="264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306"/>
      <c r="L143" s="81"/>
      <c r="M143" s="82" t="e">
        <f t="shared" si="10"/>
        <v>#DIV/0!</v>
      </c>
      <c r="N143" s="83"/>
    </row>
    <row r="144" spans="1:14" ht="15" thickBot="1">
      <c r="A144" s="261"/>
      <c r="B144" s="262"/>
      <c r="C144" s="263"/>
      <c r="D144" s="264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306"/>
      <c r="L144" s="81"/>
      <c r="M144" s="82" t="e">
        <f t="shared" si="10"/>
        <v>#DIV/0!</v>
      </c>
      <c r="N144" s="83"/>
    </row>
    <row r="145" spans="1:14" ht="15" thickBot="1">
      <c r="A145" s="261"/>
      <c r="B145" s="262"/>
      <c r="C145" s="263"/>
      <c r="D145" s="264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306"/>
      <c r="L145" s="81"/>
      <c r="M145" s="82" t="e">
        <f t="shared" si="10"/>
        <v>#DIV/0!</v>
      </c>
      <c r="N145" s="83"/>
    </row>
    <row r="146" spans="1:14" ht="15" thickBot="1">
      <c r="A146" s="261"/>
      <c r="B146" s="262"/>
      <c r="C146" s="263"/>
      <c r="D146" s="264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306"/>
      <c r="L146" s="81"/>
      <c r="M146" s="82" t="e">
        <f t="shared" si="10"/>
        <v>#DIV/0!</v>
      </c>
      <c r="N146" s="83"/>
    </row>
    <row r="147" spans="1:14" ht="15" thickBot="1">
      <c r="A147" s="261"/>
      <c r="B147" s="262"/>
      <c r="C147" s="263"/>
      <c r="D147" s="264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306"/>
      <c r="L147" s="81"/>
      <c r="M147" s="82" t="e">
        <f t="shared" si="10"/>
        <v>#DIV/0!</v>
      </c>
      <c r="N147" s="83"/>
    </row>
    <row r="148" spans="1:14" ht="15" thickBot="1">
      <c r="A148" s="261"/>
      <c r="B148" s="262"/>
      <c r="C148" s="263"/>
      <c r="D148" s="264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306"/>
      <c r="L148" s="81"/>
      <c r="M148" s="82" t="e">
        <f t="shared" si="10"/>
        <v>#DIV/0!</v>
      </c>
      <c r="N148" s="83"/>
    </row>
    <row r="149" spans="1:14" ht="15" thickBot="1">
      <c r="A149" s="261"/>
      <c r="B149" s="262"/>
      <c r="C149" s="263"/>
      <c r="D149" s="264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306"/>
      <c r="L149" s="81"/>
      <c r="M149" s="82" t="e">
        <f t="shared" si="10"/>
        <v>#DIV/0!</v>
      </c>
      <c r="N149" s="83"/>
    </row>
    <row r="150" spans="1:14" ht="15" thickBot="1">
      <c r="A150" s="261"/>
      <c r="B150" s="262"/>
      <c r="C150" s="263"/>
      <c r="D150" s="264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306"/>
      <c r="L150" s="81"/>
      <c r="M150" s="82" t="e">
        <f t="shared" si="10"/>
        <v>#DIV/0!</v>
      </c>
      <c r="N150" s="83"/>
    </row>
    <row r="151" spans="1:14" ht="15" thickBot="1">
      <c r="A151" s="261"/>
      <c r="B151" s="262"/>
      <c r="C151" s="263"/>
      <c r="D151" s="264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306"/>
      <c r="L151" s="81"/>
      <c r="M151" s="82" t="e">
        <f t="shared" si="10"/>
        <v>#DIV/0!</v>
      </c>
      <c r="N151" s="83"/>
    </row>
    <row r="152" spans="1:14" ht="15" thickBot="1">
      <c r="A152" s="261"/>
      <c r="B152" s="262"/>
      <c r="C152" s="263"/>
      <c r="D152" s="264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306"/>
      <c r="L152" s="81"/>
      <c r="M152" s="82" t="e">
        <f t="shared" si="10"/>
        <v>#DIV/0!</v>
      </c>
      <c r="N152" s="83"/>
    </row>
    <row r="153" spans="1:14" ht="15" thickBot="1">
      <c r="A153" s="261"/>
      <c r="B153" s="262"/>
      <c r="C153" s="263"/>
      <c r="D153" s="264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306"/>
      <c r="L153" s="81"/>
      <c r="M153" s="82" t="e">
        <f t="shared" si="10"/>
        <v>#DIV/0!</v>
      </c>
      <c r="N153" s="83"/>
    </row>
    <row r="154" spans="1:14" ht="15" thickBot="1">
      <c r="A154" s="261"/>
      <c r="B154" s="262"/>
      <c r="C154" s="263"/>
      <c r="D154" s="264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306"/>
      <c r="L154" s="81"/>
      <c r="M154" s="82" t="e">
        <f t="shared" si="10"/>
        <v>#DIV/0!</v>
      </c>
      <c r="N154" s="83"/>
    </row>
    <row r="155" spans="1:14" ht="15" thickBot="1">
      <c r="A155" s="261"/>
      <c r="B155" s="262"/>
      <c r="C155" s="263"/>
      <c r="D155" s="264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306"/>
      <c r="L155" s="81"/>
      <c r="M155" s="82" t="e">
        <f t="shared" si="10"/>
        <v>#DIV/0!</v>
      </c>
      <c r="N155" s="83"/>
    </row>
    <row r="156" spans="1:14" ht="15" thickBot="1">
      <c r="A156" s="261"/>
      <c r="B156" s="262"/>
      <c r="C156" s="263"/>
      <c r="D156" s="264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306"/>
      <c r="L156" s="81"/>
      <c r="M156" s="82" t="e">
        <f t="shared" si="10"/>
        <v>#DIV/0!</v>
      </c>
      <c r="N156" s="83"/>
    </row>
    <row r="157" spans="1:14" ht="15" thickBot="1">
      <c r="A157" s="261"/>
      <c r="B157" s="262"/>
      <c r="C157" s="263"/>
      <c r="D157" s="264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306"/>
      <c r="L157" s="81"/>
      <c r="M157" s="82" t="e">
        <f t="shared" si="10"/>
        <v>#DIV/0!</v>
      </c>
      <c r="N157" s="83"/>
    </row>
    <row r="158" spans="1:14" ht="15" thickBot="1">
      <c r="A158" s="261"/>
      <c r="B158" s="262"/>
      <c r="C158" s="263"/>
      <c r="D158" s="264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306"/>
      <c r="L158" s="81"/>
      <c r="M158" s="82" t="e">
        <f t="shared" si="10"/>
        <v>#DIV/0!</v>
      </c>
      <c r="N158" s="83"/>
    </row>
    <row r="159" spans="1:14" ht="15" thickBot="1">
      <c r="A159" s="261"/>
      <c r="B159" s="262"/>
      <c r="C159" s="263"/>
      <c r="D159" s="264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307"/>
      <c r="L159" s="84"/>
      <c r="M159" s="85" t="e">
        <f t="shared" si="10"/>
        <v>#DIV/0!</v>
      </c>
      <c r="N159" s="86"/>
    </row>
    <row r="160" spans="1:14" ht="15.75" customHeight="1" thickBot="1">
      <c r="A160" s="281">
        <v>5</v>
      </c>
      <c r="B160" s="282" t="s">
        <v>307</v>
      </c>
      <c r="C160" s="273" t="s">
        <v>411</v>
      </c>
      <c r="D160" s="269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309">
        <f>'[4]12 - Gastos y costos 2011'!$S$36</f>
        <v>71291899.223381236</v>
      </c>
      <c r="L160" s="97">
        <f>'[2]5 -Produccion'!$AA$161</f>
        <v>31523.579999999998</v>
      </c>
      <c r="M160" s="98">
        <f>+L160/(+$L$160+$L$161)</f>
        <v>1</v>
      </c>
      <c r="N160" s="99">
        <f>K160*M160/'[2]5 -Produccion'!$L$161</f>
        <v>4477.8531011482464</v>
      </c>
    </row>
    <row r="161" spans="1:14" ht="15" thickBot="1">
      <c r="A161" s="281"/>
      <c r="B161" s="282"/>
      <c r="C161" s="273"/>
      <c r="D161" s="269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310"/>
      <c r="L161" s="101"/>
      <c r="M161" s="102">
        <f>+L161/(+$L$160+$L$161)</f>
        <v>0</v>
      </c>
      <c r="N161" s="103"/>
    </row>
    <row r="162" spans="1:14" ht="15" thickBot="1">
      <c r="A162" s="281"/>
      <c r="B162" s="282"/>
      <c r="C162" s="273" t="s">
        <v>412</v>
      </c>
      <c r="D162" s="269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309">
        <f>'[1]12 - Gastos y costos 2011'!$T$36</f>
        <v>21451493.074386224</v>
      </c>
      <c r="L162" s="97">
        <f>'[2]5 -Produccion'!$AA$163</f>
        <v>2875.84</v>
      </c>
      <c r="M162" s="98">
        <f>+L162/(+$L$162+$L$163+$L$164)</f>
        <v>1</v>
      </c>
      <c r="N162" s="99">
        <f>K162*M162/'[2]5 -Produccion'!$L$165</f>
        <v>25118.84434939839</v>
      </c>
    </row>
    <row r="163" spans="1:14" ht="15" thickBot="1">
      <c r="A163" s="281"/>
      <c r="B163" s="282"/>
      <c r="C163" s="273"/>
      <c r="D163" s="269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311"/>
      <c r="L163" s="104"/>
      <c r="M163" s="105">
        <f t="shared" ref="M163:M164" si="11">+L163/(+$L$162+$L$163+$L$164)</f>
        <v>0</v>
      </c>
      <c r="N163" s="106"/>
    </row>
    <row r="164" spans="1:14" ht="15" thickBot="1">
      <c r="A164" s="281"/>
      <c r="B164" s="282"/>
      <c r="C164" s="273"/>
      <c r="D164" s="269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310"/>
      <c r="L164" s="101"/>
      <c r="M164" s="102">
        <f t="shared" si="11"/>
        <v>0</v>
      </c>
      <c r="N164" s="103"/>
    </row>
    <row r="165" spans="1:14" ht="15.75" customHeight="1" thickBot="1">
      <c r="A165" s="281"/>
      <c r="B165" s="282"/>
      <c r="C165" s="273" t="s">
        <v>413</v>
      </c>
      <c r="D165" s="269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309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81"/>
      <c r="B166" s="282"/>
      <c r="C166" s="273"/>
      <c r="D166" s="269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311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81"/>
      <c r="B167" s="282"/>
      <c r="C167" s="273"/>
      <c r="D167" s="269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311"/>
      <c r="L167" s="104"/>
      <c r="M167" s="105" t="e">
        <f t="shared" si="12"/>
        <v>#DIV/0!</v>
      </c>
      <c r="N167" s="106"/>
    </row>
    <row r="168" spans="1:14" ht="15" thickBot="1">
      <c r="A168" s="281"/>
      <c r="B168" s="282"/>
      <c r="C168" s="273"/>
      <c r="D168" s="269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310"/>
      <c r="L168" s="101"/>
      <c r="M168" s="102" t="e">
        <f t="shared" si="12"/>
        <v>#DIV/0!</v>
      </c>
      <c r="N168" s="103"/>
    </row>
    <row r="169" spans="1:14" ht="15.75" customHeight="1" thickBot="1">
      <c r="A169" s="281"/>
      <c r="B169" s="282"/>
      <c r="C169" s="273" t="s">
        <v>414</v>
      </c>
      <c r="D169" s="269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309"/>
      <c r="L169" s="97"/>
      <c r="M169" s="98" t="e">
        <f>+L169/(+$L$169+$L$170+$L$171+$L$172+$L$173+$L$174)</f>
        <v>#DIV/0!</v>
      </c>
      <c r="N169" s="99"/>
    </row>
    <row r="170" spans="1:14" ht="27" thickBot="1">
      <c r="A170" s="281"/>
      <c r="B170" s="282"/>
      <c r="C170" s="273"/>
      <c r="D170" s="269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311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81"/>
      <c r="B171" s="282"/>
      <c r="C171" s="273"/>
      <c r="D171" s="269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311"/>
      <c r="L171" s="104"/>
      <c r="M171" s="105" t="e">
        <f t="shared" si="13"/>
        <v>#DIV/0!</v>
      </c>
      <c r="N171" s="106"/>
    </row>
    <row r="172" spans="1:14" ht="27" thickBot="1">
      <c r="A172" s="281"/>
      <c r="B172" s="282"/>
      <c r="C172" s="273"/>
      <c r="D172" s="269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311"/>
      <c r="L172" s="104"/>
      <c r="M172" s="105" t="e">
        <f t="shared" si="13"/>
        <v>#DIV/0!</v>
      </c>
      <c r="N172" s="106"/>
    </row>
    <row r="173" spans="1:14" ht="27" thickBot="1">
      <c r="A173" s="281"/>
      <c r="B173" s="282"/>
      <c r="C173" s="273"/>
      <c r="D173" s="269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311"/>
      <c r="L173" s="104"/>
      <c r="M173" s="105" t="e">
        <f t="shared" si="13"/>
        <v>#DIV/0!</v>
      </c>
      <c r="N173" s="106"/>
    </row>
    <row r="174" spans="1:14" ht="15.75" customHeight="1" thickBot="1">
      <c r="A174" s="281"/>
      <c r="B174" s="282"/>
      <c r="C174" s="273"/>
      <c r="D174" s="269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310"/>
      <c r="L174" s="101"/>
      <c r="M174" s="102" t="e">
        <f t="shared" si="13"/>
        <v>#DIV/0!</v>
      </c>
      <c r="N174" s="103"/>
    </row>
    <row r="175" spans="1:14" ht="15.75" customHeight="1" thickBot="1">
      <c r="A175" s="274">
        <v>6</v>
      </c>
      <c r="B175" s="275" t="s">
        <v>341</v>
      </c>
      <c r="C175" s="276" t="s">
        <v>415</v>
      </c>
      <c r="D175" s="277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314"/>
      <c r="L175" s="109"/>
      <c r="M175" s="110" t="e">
        <f>+L175/(+$L$175+$L$176+$L$177)</f>
        <v>#DIV/0!</v>
      </c>
      <c r="N175" s="111"/>
    </row>
    <row r="176" spans="1:14" ht="15" thickBot="1">
      <c r="A176" s="274"/>
      <c r="B176" s="275"/>
      <c r="C176" s="276"/>
      <c r="D176" s="277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315"/>
      <c r="L176" s="112"/>
      <c r="M176" s="113" t="e">
        <f t="shared" ref="M176:M177" si="14">+L176/(+$L$175+$L$176+$L$177)</f>
        <v>#DIV/0!</v>
      </c>
      <c r="N176" s="114"/>
    </row>
    <row r="177" spans="1:16" ht="15" thickBot="1">
      <c r="A177" s="274"/>
      <c r="B177" s="275"/>
      <c r="C177" s="276"/>
      <c r="D177" s="277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316"/>
      <c r="L177" s="115"/>
      <c r="M177" s="116" t="e">
        <f t="shared" si="14"/>
        <v>#DIV/0!</v>
      </c>
      <c r="N177" s="117"/>
    </row>
    <row r="178" spans="1:16" ht="15" thickBot="1">
      <c r="A178" s="274"/>
      <c r="B178" s="275"/>
      <c r="C178" s="276" t="s">
        <v>416</v>
      </c>
      <c r="D178" s="277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314"/>
      <c r="L178" s="109"/>
      <c r="M178" s="110" t="e">
        <f>+L178/(+$L$178+$L$179+$L$180+$L$181+$L$182)</f>
        <v>#DIV/0!</v>
      </c>
      <c r="N178" s="111"/>
    </row>
    <row r="179" spans="1:16" ht="15" thickBot="1">
      <c r="A179" s="274"/>
      <c r="B179" s="275"/>
      <c r="C179" s="276"/>
      <c r="D179" s="277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315"/>
      <c r="L179" s="112"/>
      <c r="M179" s="113" t="e">
        <f t="shared" ref="M179:M182" si="15">+L179/(+$L$178+$L$179+$L$180+$L$181+$L$182)</f>
        <v>#DIV/0!</v>
      </c>
      <c r="N179" s="114"/>
    </row>
    <row r="180" spans="1:16" ht="15.75" customHeight="1" thickBot="1">
      <c r="A180" s="274"/>
      <c r="B180" s="275"/>
      <c r="C180" s="276"/>
      <c r="D180" s="277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315"/>
      <c r="L180" s="112"/>
      <c r="M180" s="113" t="e">
        <f t="shared" si="15"/>
        <v>#DIV/0!</v>
      </c>
      <c r="N180" s="114"/>
    </row>
    <row r="181" spans="1:16" ht="15.75" customHeight="1" thickBot="1">
      <c r="A181" s="274"/>
      <c r="B181" s="275"/>
      <c r="C181" s="276"/>
      <c r="D181" s="277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315"/>
      <c r="L181" s="112"/>
      <c r="M181" s="113" t="e">
        <f t="shared" si="15"/>
        <v>#DIV/0!</v>
      </c>
      <c r="N181" s="114"/>
    </row>
    <row r="182" spans="1:16" ht="15" thickBot="1">
      <c r="A182" s="274"/>
      <c r="B182" s="275"/>
      <c r="C182" s="276"/>
      <c r="D182" s="277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316"/>
      <c r="L182" s="115"/>
      <c r="M182" s="116" t="e">
        <f t="shared" si="15"/>
        <v>#DIV/0!</v>
      </c>
      <c r="N182" s="117"/>
    </row>
    <row r="183" spans="1:16" ht="27" thickBot="1">
      <c r="A183" s="274"/>
      <c r="B183" s="275"/>
      <c r="C183" s="118" t="s">
        <v>417</v>
      </c>
      <c r="D183" s="119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123"/>
    </row>
    <row r="184" spans="1:16" ht="15" thickBot="1">
      <c r="A184" s="274"/>
      <c r="B184" s="275"/>
      <c r="C184" s="118" t="s">
        <v>418</v>
      </c>
      <c r="D184" s="119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6" ht="15" thickBot="1">
      <c r="A185" s="274"/>
      <c r="B185" s="275"/>
      <c r="C185" s="276" t="s">
        <v>419</v>
      </c>
      <c r="D185" s="277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314"/>
      <c r="L185" s="109"/>
      <c r="M185" s="110" t="e">
        <f>+L185/(+$L$185+$L$186)</f>
        <v>#DIV/0!</v>
      </c>
      <c r="N185" s="111"/>
    </row>
    <row r="186" spans="1:16" ht="15" thickBot="1">
      <c r="A186" s="274"/>
      <c r="B186" s="275"/>
      <c r="C186" s="276"/>
      <c r="D186" s="277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316"/>
      <c r="L186" s="115"/>
      <c r="M186" s="116" t="e">
        <f>+L186/(+$L$185+$L$186)</f>
        <v>#DIV/0!</v>
      </c>
      <c r="N186" s="117"/>
    </row>
    <row r="187" spans="1:16" ht="15" thickBot="1">
      <c r="A187" s="274"/>
      <c r="B187" s="275"/>
      <c r="C187" s="118" t="s">
        <v>420</v>
      </c>
      <c r="D187" s="119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6" ht="27" thickBot="1">
      <c r="A188" s="274"/>
      <c r="B188" s="275"/>
      <c r="C188" s="118" t="s">
        <v>421</v>
      </c>
      <c r="D188" s="119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>
        <f>'[4]12 - Gastos y costos 2011'!$AC$36</f>
        <v>55141363.497251742</v>
      </c>
      <c r="L188" s="121">
        <f>'[2]5 -Produccion'!$AA$189</f>
        <v>14241.5</v>
      </c>
      <c r="M188" s="122">
        <f>+L188/L188</f>
        <v>1</v>
      </c>
      <c r="N188" s="91">
        <f>K188*M188/L188</f>
        <v>3871.8789100341778</v>
      </c>
      <c r="P188">
        <f>K188/L188</f>
        <v>3871.8789100341778</v>
      </c>
    </row>
    <row r="189" spans="1:16" ht="27" thickBot="1">
      <c r="A189" s="274"/>
      <c r="B189" s="275"/>
      <c r="C189" s="118" t="s">
        <v>422</v>
      </c>
      <c r="D189" s="119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123"/>
    </row>
    <row r="190" spans="1:16" ht="15.75" customHeight="1" thickBot="1">
      <c r="A190" s="283">
        <v>7</v>
      </c>
      <c r="B190" s="286" t="s">
        <v>375</v>
      </c>
      <c r="C190" s="289" t="s">
        <v>423</v>
      </c>
      <c r="D190" s="290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312">
        <f>'[3]12 - Gastos y costos 2011'!$AE$36</f>
        <v>38845865.251728266</v>
      </c>
      <c r="L190" s="89">
        <f>'[2]5 -Produccion'!$AA$191</f>
        <v>650.65</v>
      </c>
      <c r="M190" s="90">
        <f>+L190/(+$L$190+$L$191)</f>
        <v>0.88819875776397517</v>
      </c>
      <c r="N190" s="91">
        <f>K190*M190/L190</f>
        <v>53028.278276879762</v>
      </c>
    </row>
    <row r="191" spans="1:16" ht="24" customHeight="1" thickBot="1">
      <c r="A191" s="284"/>
      <c r="B191" s="287"/>
      <c r="C191" s="289"/>
      <c r="D191" s="290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313"/>
      <c r="L191" s="92">
        <f>'[2]5 -Produccion'!$AA$192</f>
        <v>81.900000000000006</v>
      </c>
      <c r="M191" s="93">
        <f>+L191/(+$L$190+$L$191)</f>
        <v>0.11180124223602486</v>
      </c>
      <c r="N191" s="94">
        <f>K190*M191/L191</f>
        <v>53028.278276879762</v>
      </c>
    </row>
    <row r="192" spans="1:16" ht="15.75" customHeight="1" thickBot="1">
      <c r="A192" s="284"/>
      <c r="B192" s="287"/>
      <c r="C192" s="289" t="s">
        <v>424</v>
      </c>
      <c r="D192" s="290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312">
        <f>'[4]12 - Gastos y costos 2011'!$AF$36</f>
        <v>99236230.63384375</v>
      </c>
      <c r="L192" s="89">
        <f>'[2]5 -Produccion'!$AA$193</f>
        <v>247.52</v>
      </c>
      <c r="M192" s="90">
        <f>+L192/(+$L$192+$L$193)</f>
        <v>1</v>
      </c>
      <c r="N192" s="94">
        <f>K192*M192/L192</f>
        <v>400922.06946446246</v>
      </c>
    </row>
    <row r="193" spans="1:14" ht="15" thickBot="1">
      <c r="A193" s="284"/>
      <c r="B193" s="287"/>
      <c r="C193" s="289"/>
      <c r="D193" s="290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313"/>
      <c r="L193" s="92"/>
      <c r="M193" s="93">
        <f>+L193/(+$L$192+$L$193)</f>
        <v>0</v>
      </c>
      <c r="N193" s="94"/>
    </row>
    <row r="194" spans="1:14" ht="15" thickBot="1">
      <c r="A194" s="285"/>
      <c r="B194" s="288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>
        <f>'[3]12 - Gastos y costos 2011'!$AG$36</f>
        <v>0</v>
      </c>
      <c r="L194" s="129"/>
      <c r="M194" s="130"/>
      <c r="N194" s="131"/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6"/>
  <sheetViews>
    <sheetView topLeftCell="A178" workbookViewId="0">
      <selection activeCell="L199" sqref="L199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227"/>
      <c r="M3" s="227"/>
      <c r="N3" s="227"/>
      <c r="O3" s="227"/>
      <c r="P3" s="227"/>
      <c r="Q3" s="227"/>
      <c r="R3" s="227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393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228" t="s">
        <v>384</v>
      </c>
      <c r="B7" s="230" t="s">
        <v>0</v>
      </c>
      <c r="C7" s="232" t="s">
        <v>384</v>
      </c>
      <c r="D7" s="12"/>
      <c r="E7" s="150"/>
      <c r="F7" s="150"/>
      <c r="G7" s="150"/>
      <c r="H7" s="150"/>
      <c r="I7" s="13"/>
      <c r="J7" s="14"/>
      <c r="K7" s="234" t="s">
        <v>1</v>
      </c>
      <c r="L7" s="235"/>
      <c r="M7" s="235"/>
      <c r="N7" s="236"/>
    </row>
    <row r="8" spans="1:18" s="18" customFormat="1" ht="43.8" thickBot="1">
      <c r="A8" s="229"/>
      <c r="B8" s="293"/>
      <c r="C8" s="233"/>
      <c r="D8" s="22" t="s">
        <v>2</v>
      </c>
      <c r="E8" s="146" t="s">
        <v>426</v>
      </c>
      <c r="F8" s="146" t="s">
        <v>427</v>
      </c>
      <c r="G8" s="146" t="s">
        <v>428</v>
      </c>
      <c r="H8" s="146" t="s">
        <v>429</v>
      </c>
      <c r="I8" s="136" t="s">
        <v>384</v>
      </c>
      <c r="J8" s="151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238">
        <v>2</v>
      </c>
      <c r="B9" s="294" t="s">
        <v>8</v>
      </c>
      <c r="C9" s="242" t="s">
        <v>395</v>
      </c>
      <c r="D9" s="244" t="s">
        <v>9</v>
      </c>
      <c r="E9" s="141">
        <v>2</v>
      </c>
      <c r="F9" s="141" t="s">
        <v>8</v>
      </c>
      <c r="G9" s="147" t="s">
        <v>395</v>
      </c>
      <c r="H9" s="141" t="s">
        <v>9</v>
      </c>
      <c r="I9" s="23" t="s">
        <v>10</v>
      </c>
      <c r="J9" s="24" t="s">
        <v>11</v>
      </c>
      <c r="K9" s="295">
        <f>'[4]12 - Gastos y costos 2012'!$C$35</f>
        <v>157553975.37463188</v>
      </c>
      <c r="L9" s="132">
        <f>'[2]5 -Produccion'!$AB$10</f>
        <v>15030.039999999999</v>
      </c>
      <c r="M9" s="133">
        <f>+L9/(+$L$13+$L$12+$L$11+$L$10+$L$9)</f>
        <v>1</v>
      </c>
      <c r="N9" s="134">
        <f>K9*M9/'[2]5 -Produccion'!$M$10</f>
        <v>55243.329373994347</v>
      </c>
    </row>
    <row r="10" spans="1:18" ht="15" thickBot="1">
      <c r="A10" s="238"/>
      <c r="B10" s="239"/>
      <c r="C10" s="242"/>
      <c r="D10" s="244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295"/>
      <c r="L10" s="26"/>
      <c r="M10" s="27">
        <f t="shared" ref="M10:M13" si="0">+L10/(+$L$13+$L$12+$L$11+$L$10+$L$9)</f>
        <v>0</v>
      </c>
      <c r="N10" s="28"/>
    </row>
    <row r="11" spans="1:18" ht="15" thickBot="1">
      <c r="A11" s="238"/>
      <c r="B11" s="239"/>
      <c r="C11" s="242"/>
      <c r="D11" s="244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295"/>
      <c r="L11" s="26"/>
      <c r="M11" s="27">
        <f t="shared" si="0"/>
        <v>0</v>
      </c>
      <c r="N11" s="28"/>
    </row>
    <row r="12" spans="1:18" ht="15" thickBot="1">
      <c r="A12" s="238"/>
      <c r="B12" s="239"/>
      <c r="C12" s="242"/>
      <c r="D12" s="244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295"/>
      <c r="L12" s="26"/>
      <c r="M12" s="27">
        <f t="shared" si="0"/>
        <v>0</v>
      </c>
      <c r="N12" s="28"/>
    </row>
    <row r="13" spans="1:18" ht="15" thickBot="1">
      <c r="A13" s="238"/>
      <c r="B13" s="239"/>
      <c r="C13" s="242"/>
      <c r="D13" s="244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296"/>
      <c r="L13" s="29"/>
      <c r="M13" s="30">
        <f t="shared" si="0"/>
        <v>0</v>
      </c>
      <c r="N13" s="31"/>
    </row>
    <row r="14" spans="1:18" ht="15" thickBot="1">
      <c r="A14" s="238"/>
      <c r="B14" s="239"/>
      <c r="C14" s="242" t="s">
        <v>396</v>
      </c>
      <c r="D14" s="244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297">
        <f>'[4]12 - Gastos y costos 2012'!$D$35</f>
        <v>59868926.198741734</v>
      </c>
      <c r="L14" s="25">
        <f>'[2]5 -Produccion'!$AB$15</f>
        <v>827.39</v>
      </c>
      <c r="M14" s="32">
        <f>+L14/(+$L$14+$L$15+$L$16)</f>
        <v>1</v>
      </c>
      <c r="N14" s="33">
        <f>K14*M14/'[2]5 -Produccion'!$M$15</f>
        <v>381330.74011937412</v>
      </c>
    </row>
    <row r="15" spans="1:18" ht="15" thickBot="1">
      <c r="A15" s="238"/>
      <c r="B15" s="239"/>
      <c r="C15" s="242"/>
      <c r="D15" s="244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298"/>
      <c r="L15" s="26"/>
      <c r="M15" s="34">
        <f t="shared" ref="M15:M16" si="1">+L15/(+$L$14+$L$15+$L$16)</f>
        <v>0</v>
      </c>
      <c r="N15" s="35"/>
    </row>
    <row r="16" spans="1:18" ht="15.75" customHeight="1" thickBot="1">
      <c r="A16" s="238"/>
      <c r="B16" s="240"/>
      <c r="C16" s="242"/>
      <c r="D16" s="244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299"/>
      <c r="L16" s="29"/>
      <c r="M16" s="36">
        <f t="shared" si="1"/>
        <v>0</v>
      </c>
      <c r="N16" s="37"/>
    </row>
    <row r="17" spans="1:14" ht="15.75" customHeight="1" thickBot="1">
      <c r="A17" s="253">
        <v>1</v>
      </c>
      <c r="B17" s="254" t="s">
        <v>26</v>
      </c>
      <c r="C17" s="255" t="s">
        <v>397</v>
      </c>
      <c r="D17" s="256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300">
        <f>'[4]12 - Gastos y costos 2012'!$H$35</f>
        <v>398584810.0493018</v>
      </c>
      <c r="L17" s="40">
        <f>'[2]5 -Produccion'!$AB$18</f>
        <v>1098.3</v>
      </c>
      <c r="M17" s="41">
        <f>+L17/($L$17+$L$18+$L$19+$L$20)</f>
        <v>0.68073633320937155</v>
      </c>
      <c r="N17" s="42">
        <f>K17*M17/'[2]5 -Produccion'!$M$18</f>
        <v>37056.973786658782</v>
      </c>
    </row>
    <row r="18" spans="1:14" ht="27" thickBot="1">
      <c r="A18" s="253"/>
      <c r="B18" s="254"/>
      <c r="C18" s="255"/>
      <c r="D18" s="256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301"/>
      <c r="L18" s="43">
        <f>'[2]5 -Produccion'!$AB$19</f>
        <v>0</v>
      </c>
      <c r="M18" s="44">
        <f t="shared" ref="M18:M20" si="2">+L18/($L$17+$L$18+$L$19+$L$20)</f>
        <v>0</v>
      </c>
      <c r="N18" s="45">
        <v>0</v>
      </c>
    </row>
    <row r="19" spans="1:14" ht="27" thickBot="1">
      <c r="A19" s="253"/>
      <c r="B19" s="254"/>
      <c r="C19" s="255"/>
      <c r="D19" s="256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301"/>
      <c r="L19" s="43">
        <f>'[2]5 -Produccion'!$AB$20</f>
        <v>283.8</v>
      </c>
      <c r="M19" s="44">
        <f t="shared" si="2"/>
        <v>0.17590182223875048</v>
      </c>
      <c r="N19" s="45">
        <f>K17*M19/'[2]5 -Produccion'!$M$20</f>
        <v>37056.973786658782</v>
      </c>
    </row>
    <row r="20" spans="1:14" ht="27" thickBot="1">
      <c r="A20" s="253"/>
      <c r="B20" s="254"/>
      <c r="C20" s="255"/>
      <c r="D20" s="256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302"/>
      <c r="L20" s="46">
        <f>'[2]5 -Produccion'!$AB$21</f>
        <v>231.29999999999998</v>
      </c>
      <c r="M20" s="47">
        <f t="shared" si="2"/>
        <v>0.14336184455187803</v>
      </c>
      <c r="N20" s="48">
        <f>K17*M20/'[2]5 -Produccion'!$M$21</f>
        <v>37056.973786658782</v>
      </c>
    </row>
    <row r="21" spans="1:14" ht="15" thickBot="1">
      <c r="A21" s="253"/>
      <c r="B21" s="254"/>
      <c r="C21" s="49" t="s">
        <v>398</v>
      </c>
      <c r="D21" s="50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48" t="s">
        <v>36</v>
      </c>
      <c r="K21" s="52">
        <v>0</v>
      </c>
      <c r="L21" s="53">
        <v>0</v>
      </c>
      <c r="M21" s="135">
        <v>0</v>
      </c>
      <c r="N21" s="54">
        <f>K21*M21/'[2]5 -Produccion'!$M$22</f>
        <v>0</v>
      </c>
    </row>
    <row r="22" spans="1:14" ht="15" thickBot="1">
      <c r="A22" s="253"/>
      <c r="B22" s="254"/>
      <c r="C22" s="255" t="s">
        <v>399</v>
      </c>
      <c r="D22" s="256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300">
        <f>'[4]12 - Gastos y costos 2012'!$G$35</f>
        <v>108067830.23546346</v>
      </c>
      <c r="L22" s="40">
        <f>'[2]5 -Produccion'!$AB$23</f>
        <v>7622.16</v>
      </c>
      <c r="M22" s="41">
        <f>+L22/(+$L$22+$L$23+$L$24+$L$25)</f>
        <v>0.59785304512746662</v>
      </c>
      <c r="N22" s="55">
        <f>K22*M22/'[2]5 -Produccion'!$M$23</f>
        <v>15427.096797180024</v>
      </c>
    </row>
    <row r="23" spans="1:14" ht="15" thickBot="1">
      <c r="A23" s="253"/>
      <c r="B23" s="254"/>
      <c r="C23" s="255"/>
      <c r="D23" s="256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301"/>
      <c r="L23" s="43">
        <f>'[2]5 -Produccion'!$AB$24</f>
        <v>1741.5800000000002</v>
      </c>
      <c r="M23" s="41">
        <f t="shared" ref="M23:M25" si="4">+L23/(+$L$22+$L$23+$L$24+$L$25)</f>
        <v>0.13660286668517763</v>
      </c>
      <c r="N23" s="56">
        <f>K22*M23/'[2]5 -Produccion'!$M$24</f>
        <v>8985.012420335619</v>
      </c>
    </row>
    <row r="24" spans="1:14" ht="15" thickBot="1">
      <c r="A24" s="253"/>
      <c r="B24" s="254"/>
      <c r="C24" s="255"/>
      <c r="D24" s="256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301"/>
      <c r="L24" s="43">
        <f>'[2]5 -Produccion'!$AB$25</f>
        <v>3257.38</v>
      </c>
      <c r="M24" s="41">
        <f t="shared" si="4"/>
        <v>0.25549641468262374</v>
      </c>
      <c r="N24" s="56">
        <f>K22*M24/'[2]5 -Produccion'!$M$25</f>
        <v>8985.0124203356172</v>
      </c>
    </row>
    <row r="25" spans="1:14" ht="15" thickBot="1">
      <c r="A25" s="253"/>
      <c r="B25" s="254"/>
      <c r="C25" s="255"/>
      <c r="D25" s="256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302"/>
      <c r="L25" s="46">
        <f>'[2]5 -Produccion'!$AB$26</f>
        <v>128.1</v>
      </c>
      <c r="M25" s="41">
        <f t="shared" si="4"/>
        <v>1.0047673504732055E-2</v>
      </c>
      <c r="N25" s="57">
        <f>K22*M25/'[2]5 -Produccion'!$M$26</f>
        <v>17800.496304438486</v>
      </c>
    </row>
    <row r="26" spans="1:14" ht="27" thickBot="1">
      <c r="A26" s="253"/>
      <c r="B26" s="254"/>
      <c r="C26" s="49" t="s">
        <v>400</v>
      </c>
      <c r="D26" s="50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>
        <f>'[4]12 - Gastos y costos 2012'!$E$35</f>
        <v>234302809.76876092</v>
      </c>
      <c r="L26" s="53">
        <f>'[2]5 -Produccion'!$AB$27</f>
        <v>30645.16</v>
      </c>
      <c r="M26" s="135">
        <f>+L26/L26</f>
        <v>1</v>
      </c>
      <c r="N26" s="54">
        <f>K26*M26/'[2]5 -Produccion'!$M$27</f>
        <v>13915.12114079825</v>
      </c>
    </row>
    <row r="27" spans="1:14" ht="15" thickBot="1">
      <c r="A27" s="253"/>
      <c r="B27" s="254"/>
      <c r="C27" s="255" t="s">
        <v>401</v>
      </c>
      <c r="D27" s="256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300"/>
      <c r="L27" s="40"/>
      <c r="M27" s="41" t="e">
        <f>+L27/SUM($L$27:$L$105)</f>
        <v>#DIV/0!</v>
      </c>
      <c r="N27" s="55"/>
    </row>
    <row r="28" spans="1:14" ht="15" thickBot="1">
      <c r="A28" s="253"/>
      <c r="B28" s="254"/>
      <c r="C28" s="255"/>
      <c r="D28" s="256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301"/>
      <c r="L28" s="43"/>
      <c r="M28" s="44" t="e">
        <f t="shared" ref="M28:M91" si="5">+L28/SUM($L$27:$L$105)</f>
        <v>#DIV/0!</v>
      </c>
      <c r="N28" s="56"/>
    </row>
    <row r="29" spans="1:14" ht="15" thickBot="1">
      <c r="A29" s="253"/>
      <c r="B29" s="254"/>
      <c r="C29" s="255"/>
      <c r="D29" s="256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301"/>
      <c r="L29" s="43"/>
      <c r="M29" s="44" t="e">
        <f t="shared" si="5"/>
        <v>#DIV/0!</v>
      </c>
      <c r="N29" s="56"/>
    </row>
    <row r="30" spans="1:14" ht="15" thickBot="1">
      <c r="A30" s="253"/>
      <c r="B30" s="254"/>
      <c r="C30" s="255"/>
      <c r="D30" s="256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301"/>
      <c r="L30" s="43"/>
      <c r="M30" s="44" t="e">
        <f t="shared" si="5"/>
        <v>#DIV/0!</v>
      </c>
      <c r="N30" s="56"/>
    </row>
    <row r="31" spans="1:14" ht="15" thickBot="1">
      <c r="A31" s="253"/>
      <c r="B31" s="254"/>
      <c r="C31" s="255"/>
      <c r="D31" s="256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301"/>
      <c r="L31" s="43"/>
      <c r="M31" s="44" t="e">
        <f t="shared" si="5"/>
        <v>#DIV/0!</v>
      </c>
      <c r="N31" s="56"/>
    </row>
    <row r="32" spans="1:14" ht="15" thickBot="1">
      <c r="A32" s="253"/>
      <c r="B32" s="254"/>
      <c r="C32" s="255"/>
      <c r="D32" s="256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301"/>
      <c r="L32" s="43"/>
      <c r="M32" s="44" t="e">
        <f t="shared" si="5"/>
        <v>#DIV/0!</v>
      </c>
      <c r="N32" s="56"/>
    </row>
    <row r="33" spans="1:14" ht="15" thickBot="1">
      <c r="A33" s="253"/>
      <c r="B33" s="254"/>
      <c r="C33" s="255"/>
      <c r="D33" s="256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301"/>
      <c r="L33" s="43"/>
      <c r="M33" s="44" t="e">
        <f t="shared" si="5"/>
        <v>#DIV/0!</v>
      </c>
      <c r="N33" s="56"/>
    </row>
    <row r="34" spans="1:14" ht="15" thickBot="1">
      <c r="A34" s="253"/>
      <c r="B34" s="254"/>
      <c r="C34" s="255"/>
      <c r="D34" s="256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301"/>
      <c r="L34" s="43"/>
      <c r="M34" s="44" t="e">
        <f t="shared" si="5"/>
        <v>#DIV/0!</v>
      </c>
      <c r="N34" s="56"/>
    </row>
    <row r="35" spans="1:14" ht="15" thickBot="1">
      <c r="A35" s="253"/>
      <c r="B35" s="254"/>
      <c r="C35" s="255"/>
      <c r="D35" s="256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301"/>
      <c r="L35" s="43"/>
      <c r="M35" s="44" t="e">
        <f t="shared" si="5"/>
        <v>#DIV/0!</v>
      </c>
      <c r="N35" s="56"/>
    </row>
    <row r="36" spans="1:14" ht="15" thickBot="1">
      <c r="A36" s="253"/>
      <c r="B36" s="254"/>
      <c r="C36" s="255"/>
      <c r="D36" s="256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301"/>
      <c r="L36" s="43"/>
      <c r="M36" s="44" t="e">
        <f t="shared" si="5"/>
        <v>#DIV/0!</v>
      </c>
      <c r="N36" s="56"/>
    </row>
    <row r="37" spans="1:14" ht="15" thickBot="1">
      <c r="A37" s="253"/>
      <c r="B37" s="254"/>
      <c r="C37" s="255"/>
      <c r="D37" s="256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301"/>
      <c r="L37" s="43"/>
      <c r="M37" s="44" t="e">
        <f t="shared" si="5"/>
        <v>#DIV/0!</v>
      </c>
      <c r="N37" s="56"/>
    </row>
    <row r="38" spans="1:14" ht="15" thickBot="1">
      <c r="A38" s="253"/>
      <c r="B38" s="254"/>
      <c r="C38" s="255"/>
      <c r="D38" s="256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301"/>
      <c r="L38" s="43"/>
      <c r="M38" s="44" t="e">
        <f t="shared" si="5"/>
        <v>#DIV/0!</v>
      </c>
      <c r="N38" s="56"/>
    </row>
    <row r="39" spans="1:14" ht="15" thickBot="1">
      <c r="A39" s="253"/>
      <c r="B39" s="254"/>
      <c r="C39" s="255"/>
      <c r="D39" s="256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301"/>
      <c r="L39" s="43"/>
      <c r="M39" s="44" t="e">
        <f t="shared" si="5"/>
        <v>#DIV/0!</v>
      </c>
      <c r="N39" s="56"/>
    </row>
    <row r="40" spans="1:14" ht="15" thickBot="1">
      <c r="A40" s="253"/>
      <c r="B40" s="254"/>
      <c r="C40" s="255"/>
      <c r="D40" s="256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301"/>
      <c r="L40" s="43"/>
      <c r="M40" s="44" t="e">
        <f t="shared" si="5"/>
        <v>#DIV/0!</v>
      </c>
      <c r="N40" s="56"/>
    </row>
    <row r="41" spans="1:14" ht="15" thickBot="1">
      <c r="A41" s="253"/>
      <c r="B41" s="254"/>
      <c r="C41" s="255"/>
      <c r="D41" s="256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301"/>
      <c r="L41" s="43"/>
      <c r="M41" s="44" t="e">
        <f t="shared" si="5"/>
        <v>#DIV/0!</v>
      </c>
      <c r="N41" s="56"/>
    </row>
    <row r="42" spans="1:14" ht="15" thickBot="1">
      <c r="A42" s="253"/>
      <c r="B42" s="254"/>
      <c r="C42" s="255"/>
      <c r="D42" s="256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301"/>
      <c r="L42" s="43"/>
      <c r="M42" s="44" t="e">
        <f t="shared" si="5"/>
        <v>#DIV/0!</v>
      </c>
      <c r="N42" s="56"/>
    </row>
    <row r="43" spans="1:14" ht="15" thickBot="1">
      <c r="A43" s="253"/>
      <c r="B43" s="254"/>
      <c r="C43" s="255"/>
      <c r="D43" s="256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301"/>
      <c r="L43" s="43"/>
      <c r="M43" s="44" t="e">
        <f t="shared" si="5"/>
        <v>#DIV/0!</v>
      </c>
      <c r="N43" s="56"/>
    </row>
    <row r="44" spans="1:14" ht="15" thickBot="1">
      <c r="A44" s="253"/>
      <c r="B44" s="254"/>
      <c r="C44" s="255"/>
      <c r="D44" s="256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301"/>
      <c r="L44" s="43"/>
      <c r="M44" s="44" t="e">
        <f t="shared" si="5"/>
        <v>#DIV/0!</v>
      </c>
      <c r="N44" s="56"/>
    </row>
    <row r="45" spans="1:14" ht="15" thickBot="1">
      <c r="A45" s="253"/>
      <c r="B45" s="254"/>
      <c r="C45" s="255"/>
      <c r="D45" s="256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301"/>
      <c r="L45" s="43"/>
      <c r="M45" s="44" t="e">
        <f t="shared" si="5"/>
        <v>#DIV/0!</v>
      </c>
      <c r="N45" s="56"/>
    </row>
    <row r="46" spans="1:14" ht="15" thickBot="1">
      <c r="A46" s="253"/>
      <c r="B46" s="254"/>
      <c r="C46" s="255"/>
      <c r="D46" s="256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301"/>
      <c r="L46" s="43"/>
      <c r="M46" s="44" t="e">
        <f t="shared" si="5"/>
        <v>#DIV/0!</v>
      </c>
      <c r="N46" s="56"/>
    </row>
    <row r="47" spans="1:14" ht="15" thickBot="1">
      <c r="A47" s="253"/>
      <c r="B47" s="254"/>
      <c r="C47" s="255"/>
      <c r="D47" s="256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301"/>
      <c r="L47" s="43"/>
      <c r="M47" s="44" t="e">
        <f t="shared" si="5"/>
        <v>#DIV/0!</v>
      </c>
      <c r="N47" s="56"/>
    </row>
    <row r="48" spans="1:14" ht="15" thickBot="1">
      <c r="A48" s="253"/>
      <c r="B48" s="254"/>
      <c r="C48" s="255"/>
      <c r="D48" s="256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301"/>
      <c r="L48" s="43"/>
      <c r="M48" s="44" t="e">
        <f t="shared" si="5"/>
        <v>#DIV/0!</v>
      </c>
      <c r="N48" s="56"/>
    </row>
    <row r="49" spans="1:14" ht="15" thickBot="1">
      <c r="A49" s="253"/>
      <c r="B49" s="254"/>
      <c r="C49" s="255"/>
      <c r="D49" s="256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301"/>
      <c r="L49" s="43"/>
      <c r="M49" s="44" t="e">
        <f t="shared" si="5"/>
        <v>#DIV/0!</v>
      </c>
      <c r="N49" s="56"/>
    </row>
    <row r="50" spans="1:14" ht="15" thickBot="1">
      <c r="A50" s="253"/>
      <c r="B50" s="254"/>
      <c r="C50" s="255"/>
      <c r="D50" s="256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301"/>
      <c r="L50" s="43"/>
      <c r="M50" s="44" t="e">
        <f t="shared" si="5"/>
        <v>#DIV/0!</v>
      </c>
      <c r="N50" s="56"/>
    </row>
    <row r="51" spans="1:14" ht="15" thickBot="1">
      <c r="A51" s="253"/>
      <c r="B51" s="254"/>
      <c r="C51" s="255"/>
      <c r="D51" s="256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301"/>
      <c r="L51" s="43"/>
      <c r="M51" s="44" t="e">
        <f t="shared" si="5"/>
        <v>#DIV/0!</v>
      </c>
      <c r="N51" s="56"/>
    </row>
    <row r="52" spans="1:14" ht="15" thickBot="1">
      <c r="A52" s="253"/>
      <c r="B52" s="254"/>
      <c r="C52" s="255"/>
      <c r="D52" s="256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301"/>
      <c r="L52" s="43"/>
      <c r="M52" s="44" t="e">
        <f t="shared" si="5"/>
        <v>#DIV/0!</v>
      </c>
      <c r="N52" s="56"/>
    </row>
    <row r="53" spans="1:14" ht="15" thickBot="1">
      <c r="A53" s="253"/>
      <c r="B53" s="254"/>
      <c r="C53" s="255"/>
      <c r="D53" s="256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301"/>
      <c r="L53" s="43"/>
      <c r="M53" s="44" t="e">
        <f t="shared" si="5"/>
        <v>#DIV/0!</v>
      </c>
      <c r="N53" s="56"/>
    </row>
    <row r="54" spans="1:14" ht="15" thickBot="1">
      <c r="A54" s="253"/>
      <c r="B54" s="254"/>
      <c r="C54" s="255"/>
      <c r="D54" s="256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301"/>
      <c r="L54" s="43"/>
      <c r="M54" s="44" t="e">
        <f t="shared" si="5"/>
        <v>#DIV/0!</v>
      </c>
      <c r="N54" s="56"/>
    </row>
    <row r="55" spans="1:14" ht="15" thickBot="1">
      <c r="A55" s="253"/>
      <c r="B55" s="254"/>
      <c r="C55" s="255"/>
      <c r="D55" s="256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301"/>
      <c r="L55" s="43"/>
      <c r="M55" s="44" t="e">
        <f t="shared" si="5"/>
        <v>#DIV/0!</v>
      </c>
      <c r="N55" s="56"/>
    </row>
    <row r="56" spans="1:14" ht="15" thickBot="1">
      <c r="A56" s="253"/>
      <c r="B56" s="254"/>
      <c r="C56" s="255"/>
      <c r="D56" s="256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301"/>
      <c r="L56" s="43"/>
      <c r="M56" s="44" t="e">
        <f t="shared" si="5"/>
        <v>#DIV/0!</v>
      </c>
      <c r="N56" s="56"/>
    </row>
    <row r="57" spans="1:14" ht="15" thickBot="1">
      <c r="A57" s="253"/>
      <c r="B57" s="254"/>
      <c r="C57" s="255"/>
      <c r="D57" s="256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301"/>
      <c r="L57" s="43"/>
      <c r="M57" s="44" t="e">
        <f t="shared" si="5"/>
        <v>#DIV/0!</v>
      </c>
      <c r="N57" s="56"/>
    </row>
    <row r="58" spans="1:14" ht="15" thickBot="1">
      <c r="A58" s="253"/>
      <c r="B58" s="254"/>
      <c r="C58" s="255"/>
      <c r="D58" s="256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301"/>
      <c r="L58" s="43"/>
      <c r="M58" s="44" t="e">
        <f t="shared" si="5"/>
        <v>#DIV/0!</v>
      </c>
      <c r="N58" s="56"/>
    </row>
    <row r="59" spans="1:14" ht="15" thickBot="1">
      <c r="A59" s="253"/>
      <c r="B59" s="254"/>
      <c r="C59" s="255"/>
      <c r="D59" s="256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301"/>
      <c r="L59" s="43"/>
      <c r="M59" s="44" t="e">
        <f t="shared" si="5"/>
        <v>#DIV/0!</v>
      </c>
      <c r="N59" s="56"/>
    </row>
    <row r="60" spans="1:14" ht="15" thickBot="1">
      <c r="A60" s="253"/>
      <c r="B60" s="254"/>
      <c r="C60" s="255"/>
      <c r="D60" s="256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301"/>
      <c r="L60" s="43"/>
      <c r="M60" s="44" t="e">
        <f t="shared" si="5"/>
        <v>#DIV/0!</v>
      </c>
      <c r="N60" s="56"/>
    </row>
    <row r="61" spans="1:14" ht="15" thickBot="1">
      <c r="A61" s="253"/>
      <c r="B61" s="254"/>
      <c r="C61" s="255"/>
      <c r="D61" s="256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301"/>
      <c r="L61" s="43"/>
      <c r="M61" s="44" t="e">
        <f t="shared" si="5"/>
        <v>#DIV/0!</v>
      </c>
      <c r="N61" s="56"/>
    </row>
    <row r="62" spans="1:14" ht="15" thickBot="1">
      <c r="A62" s="253"/>
      <c r="B62" s="254"/>
      <c r="C62" s="255"/>
      <c r="D62" s="256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301"/>
      <c r="L62" s="43"/>
      <c r="M62" s="44" t="e">
        <f t="shared" si="5"/>
        <v>#DIV/0!</v>
      </c>
      <c r="N62" s="56"/>
    </row>
    <row r="63" spans="1:14" ht="15" thickBot="1">
      <c r="A63" s="253"/>
      <c r="B63" s="254"/>
      <c r="C63" s="255"/>
      <c r="D63" s="256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301"/>
      <c r="L63" s="43"/>
      <c r="M63" s="44" t="e">
        <f t="shared" si="5"/>
        <v>#DIV/0!</v>
      </c>
      <c r="N63" s="56"/>
    </row>
    <row r="64" spans="1:14" ht="15" thickBot="1">
      <c r="A64" s="253"/>
      <c r="B64" s="254"/>
      <c r="C64" s="255"/>
      <c r="D64" s="256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301"/>
      <c r="L64" s="43"/>
      <c r="M64" s="44" t="e">
        <f t="shared" si="5"/>
        <v>#DIV/0!</v>
      </c>
      <c r="N64" s="56"/>
    </row>
    <row r="65" spans="1:14" ht="15" thickBot="1">
      <c r="A65" s="253"/>
      <c r="B65" s="254"/>
      <c r="C65" s="255"/>
      <c r="D65" s="256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301"/>
      <c r="L65" s="43"/>
      <c r="M65" s="44" t="e">
        <f t="shared" si="5"/>
        <v>#DIV/0!</v>
      </c>
      <c r="N65" s="56"/>
    </row>
    <row r="66" spans="1:14" ht="15" thickBot="1">
      <c r="A66" s="253"/>
      <c r="B66" s="254"/>
      <c r="C66" s="255"/>
      <c r="D66" s="256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301"/>
      <c r="L66" s="43"/>
      <c r="M66" s="44" t="e">
        <f t="shared" si="5"/>
        <v>#DIV/0!</v>
      </c>
      <c r="N66" s="56"/>
    </row>
    <row r="67" spans="1:14" ht="15" thickBot="1">
      <c r="A67" s="253"/>
      <c r="B67" s="254"/>
      <c r="C67" s="255"/>
      <c r="D67" s="256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301"/>
      <c r="L67" s="43"/>
      <c r="M67" s="44" t="e">
        <f t="shared" si="5"/>
        <v>#DIV/0!</v>
      </c>
      <c r="N67" s="56"/>
    </row>
    <row r="68" spans="1:14" ht="15" thickBot="1">
      <c r="A68" s="253"/>
      <c r="B68" s="254"/>
      <c r="C68" s="255"/>
      <c r="D68" s="256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301"/>
      <c r="L68" s="43"/>
      <c r="M68" s="44" t="e">
        <f t="shared" si="5"/>
        <v>#DIV/0!</v>
      </c>
      <c r="N68" s="56"/>
    </row>
    <row r="69" spans="1:14" ht="15" thickBot="1">
      <c r="A69" s="253"/>
      <c r="B69" s="254"/>
      <c r="C69" s="255"/>
      <c r="D69" s="256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301"/>
      <c r="L69" s="43"/>
      <c r="M69" s="44" t="e">
        <f t="shared" si="5"/>
        <v>#DIV/0!</v>
      </c>
      <c r="N69" s="56"/>
    </row>
    <row r="70" spans="1:14" ht="15" thickBot="1">
      <c r="A70" s="253"/>
      <c r="B70" s="254"/>
      <c r="C70" s="255"/>
      <c r="D70" s="256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301"/>
      <c r="L70" s="43"/>
      <c r="M70" s="44" t="e">
        <f t="shared" si="5"/>
        <v>#DIV/0!</v>
      </c>
      <c r="N70" s="56"/>
    </row>
    <row r="71" spans="1:14" ht="15" thickBot="1">
      <c r="A71" s="253"/>
      <c r="B71" s="254"/>
      <c r="C71" s="255"/>
      <c r="D71" s="256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301"/>
      <c r="L71" s="43"/>
      <c r="M71" s="44" t="e">
        <f t="shared" si="5"/>
        <v>#DIV/0!</v>
      </c>
      <c r="N71" s="56"/>
    </row>
    <row r="72" spans="1:14" ht="15" thickBot="1">
      <c r="A72" s="253"/>
      <c r="B72" s="254"/>
      <c r="C72" s="255"/>
      <c r="D72" s="256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301"/>
      <c r="L72" s="43"/>
      <c r="M72" s="44" t="e">
        <f t="shared" si="5"/>
        <v>#DIV/0!</v>
      </c>
      <c r="N72" s="56"/>
    </row>
    <row r="73" spans="1:14" ht="15" thickBot="1">
      <c r="A73" s="253"/>
      <c r="B73" s="254"/>
      <c r="C73" s="255"/>
      <c r="D73" s="256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301"/>
      <c r="L73" s="43"/>
      <c r="M73" s="44" t="e">
        <f t="shared" si="5"/>
        <v>#DIV/0!</v>
      </c>
      <c r="N73" s="56"/>
    </row>
    <row r="74" spans="1:14" ht="15" thickBot="1">
      <c r="A74" s="253"/>
      <c r="B74" s="254"/>
      <c r="C74" s="255"/>
      <c r="D74" s="256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301"/>
      <c r="L74" s="43"/>
      <c r="M74" s="44" t="e">
        <f t="shared" si="5"/>
        <v>#DIV/0!</v>
      </c>
      <c r="N74" s="56"/>
    </row>
    <row r="75" spans="1:14" ht="15" thickBot="1">
      <c r="A75" s="253"/>
      <c r="B75" s="254"/>
      <c r="C75" s="255"/>
      <c r="D75" s="256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301"/>
      <c r="L75" s="43"/>
      <c r="M75" s="44" t="e">
        <f t="shared" si="5"/>
        <v>#DIV/0!</v>
      </c>
      <c r="N75" s="56"/>
    </row>
    <row r="76" spans="1:14" ht="15" thickBot="1">
      <c r="A76" s="253"/>
      <c r="B76" s="254"/>
      <c r="C76" s="255"/>
      <c r="D76" s="256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301"/>
      <c r="L76" s="43"/>
      <c r="M76" s="44" t="e">
        <f t="shared" si="5"/>
        <v>#DIV/0!</v>
      </c>
      <c r="N76" s="56"/>
    </row>
    <row r="77" spans="1:14" ht="15" thickBot="1">
      <c r="A77" s="253"/>
      <c r="B77" s="254"/>
      <c r="C77" s="255"/>
      <c r="D77" s="256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301"/>
      <c r="L77" s="43"/>
      <c r="M77" s="44" t="e">
        <f t="shared" si="5"/>
        <v>#DIV/0!</v>
      </c>
      <c r="N77" s="56"/>
    </row>
    <row r="78" spans="1:14" ht="15" thickBot="1">
      <c r="A78" s="253"/>
      <c r="B78" s="254"/>
      <c r="C78" s="255"/>
      <c r="D78" s="256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301"/>
      <c r="L78" s="43"/>
      <c r="M78" s="44" t="e">
        <f t="shared" si="5"/>
        <v>#DIV/0!</v>
      </c>
      <c r="N78" s="56"/>
    </row>
    <row r="79" spans="1:14" ht="15" thickBot="1">
      <c r="A79" s="253"/>
      <c r="B79" s="254"/>
      <c r="C79" s="255"/>
      <c r="D79" s="256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301"/>
      <c r="L79" s="43"/>
      <c r="M79" s="44" t="e">
        <f t="shared" si="5"/>
        <v>#DIV/0!</v>
      </c>
      <c r="N79" s="56"/>
    </row>
    <row r="80" spans="1:14" ht="15" thickBot="1">
      <c r="A80" s="253"/>
      <c r="B80" s="254"/>
      <c r="C80" s="255"/>
      <c r="D80" s="256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301"/>
      <c r="L80" s="43"/>
      <c r="M80" s="44" t="e">
        <f t="shared" si="5"/>
        <v>#DIV/0!</v>
      </c>
      <c r="N80" s="56"/>
    </row>
    <row r="81" spans="1:14" ht="15" thickBot="1">
      <c r="A81" s="253"/>
      <c r="B81" s="254"/>
      <c r="C81" s="255"/>
      <c r="D81" s="256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301"/>
      <c r="L81" s="43"/>
      <c r="M81" s="44" t="e">
        <f t="shared" si="5"/>
        <v>#DIV/0!</v>
      </c>
      <c r="N81" s="56"/>
    </row>
    <row r="82" spans="1:14" ht="15" thickBot="1">
      <c r="A82" s="253"/>
      <c r="B82" s="254"/>
      <c r="C82" s="255"/>
      <c r="D82" s="256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301"/>
      <c r="L82" s="43"/>
      <c r="M82" s="44" t="e">
        <f t="shared" si="5"/>
        <v>#DIV/0!</v>
      </c>
      <c r="N82" s="56"/>
    </row>
    <row r="83" spans="1:14" ht="15" thickBot="1">
      <c r="A83" s="253"/>
      <c r="B83" s="254"/>
      <c r="C83" s="255"/>
      <c r="D83" s="256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301"/>
      <c r="L83" s="43"/>
      <c r="M83" s="44" t="e">
        <f t="shared" si="5"/>
        <v>#DIV/0!</v>
      </c>
      <c r="N83" s="56"/>
    </row>
    <row r="84" spans="1:14" ht="15" thickBot="1">
      <c r="A84" s="253"/>
      <c r="B84" s="254"/>
      <c r="C84" s="255"/>
      <c r="D84" s="256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301"/>
      <c r="L84" s="43"/>
      <c r="M84" s="44" t="e">
        <f t="shared" si="5"/>
        <v>#DIV/0!</v>
      </c>
      <c r="N84" s="56"/>
    </row>
    <row r="85" spans="1:14" ht="15" thickBot="1">
      <c r="A85" s="253"/>
      <c r="B85" s="254"/>
      <c r="C85" s="255"/>
      <c r="D85" s="256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301"/>
      <c r="L85" s="43"/>
      <c r="M85" s="44" t="e">
        <f t="shared" si="5"/>
        <v>#DIV/0!</v>
      </c>
      <c r="N85" s="56"/>
    </row>
    <row r="86" spans="1:14" ht="15" thickBot="1">
      <c r="A86" s="253"/>
      <c r="B86" s="254"/>
      <c r="C86" s="255"/>
      <c r="D86" s="256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301"/>
      <c r="L86" s="43"/>
      <c r="M86" s="44" t="e">
        <f t="shared" si="5"/>
        <v>#DIV/0!</v>
      </c>
      <c r="N86" s="56"/>
    </row>
    <row r="87" spans="1:14" ht="15" thickBot="1">
      <c r="A87" s="253"/>
      <c r="B87" s="254"/>
      <c r="C87" s="255"/>
      <c r="D87" s="256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301"/>
      <c r="L87" s="43"/>
      <c r="M87" s="44" t="e">
        <f t="shared" si="5"/>
        <v>#DIV/0!</v>
      </c>
      <c r="N87" s="56"/>
    </row>
    <row r="88" spans="1:14" ht="15" thickBot="1">
      <c r="A88" s="253"/>
      <c r="B88" s="254"/>
      <c r="C88" s="255"/>
      <c r="D88" s="256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301"/>
      <c r="L88" s="43"/>
      <c r="M88" s="44" t="e">
        <f t="shared" si="5"/>
        <v>#DIV/0!</v>
      </c>
      <c r="N88" s="56"/>
    </row>
    <row r="89" spans="1:14" ht="15" thickBot="1">
      <c r="A89" s="253"/>
      <c r="B89" s="254"/>
      <c r="C89" s="255"/>
      <c r="D89" s="256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301"/>
      <c r="L89" s="43"/>
      <c r="M89" s="44" t="e">
        <f t="shared" si="5"/>
        <v>#DIV/0!</v>
      </c>
      <c r="N89" s="56"/>
    </row>
    <row r="90" spans="1:14" ht="15" thickBot="1">
      <c r="A90" s="253"/>
      <c r="B90" s="254"/>
      <c r="C90" s="255"/>
      <c r="D90" s="256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301"/>
      <c r="L90" s="43"/>
      <c r="M90" s="44" t="e">
        <f t="shared" si="5"/>
        <v>#DIV/0!</v>
      </c>
      <c r="N90" s="56"/>
    </row>
    <row r="91" spans="1:14" ht="15" thickBot="1">
      <c r="A91" s="253"/>
      <c r="B91" s="254"/>
      <c r="C91" s="255"/>
      <c r="D91" s="256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301"/>
      <c r="L91" s="43"/>
      <c r="M91" s="44" t="e">
        <f t="shared" si="5"/>
        <v>#DIV/0!</v>
      </c>
      <c r="N91" s="56"/>
    </row>
    <row r="92" spans="1:14" ht="15" thickBot="1">
      <c r="A92" s="253"/>
      <c r="B92" s="254"/>
      <c r="C92" s="255"/>
      <c r="D92" s="256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301"/>
      <c r="L92" s="43"/>
      <c r="M92" s="44" t="e">
        <f t="shared" ref="M92:M105" si="6">+L92/SUM($L$27:$L$105)</f>
        <v>#DIV/0!</v>
      </c>
      <c r="N92" s="56"/>
    </row>
    <row r="93" spans="1:14" ht="15" thickBot="1">
      <c r="A93" s="253"/>
      <c r="B93" s="254"/>
      <c r="C93" s="255"/>
      <c r="D93" s="256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301"/>
      <c r="L93" s="43"/>
      <c r="M93" s="44" t="e">
        <f t="shared" si="6"/>
        <v>#DIV/0!</v>
      </c>
      <c r="N93" s="56"/>
    </row>
    <row r="94" spans="1:14" ht="15" thickBot="1">
      <c r="A94" s="253"/>
      <c r="B94" s="254"/>
      <c r="C94" s="255"/>
      <c r="D94" s="256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301"/>
      <c r="L94" s="43"/>
      <c r="M94" s="44" t="e">
        <f t="shared" si="6"/>
        <v>#DIV/0!</v>
      </c>
      <c r="N94" s="56"/>
    </row>
    <row r="95" spans="1:14" ht="15" thickBot="1">
      <c r="A95" s="253"/>
      <c r="B95" s="254"/>
      <c r="C95" s="255"/>
      <c r="D95" s="256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301"/>
      <c r="L95" s="43"/>
      <c r="M95" s="44" t="e">
        <f t="shared" si="6"/>
        <v>#DIV/0!</v>
      </c>
      <c r="N95" s="56"/>
    </row>
    <row r="96" spans="1:14" ht="15" thickBot="1">
      <c r="A96" s="253"/>
      <c r="B96" s="254"/>
      <c r="C96" s="255"/>
      <c r="D96" s="256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301"/>
      <c r="L96" s="43"/>
      <c r="M96" s="44" t="e">
        <f t="shared" si="6"/>
        <v>#DIV/0!</v>
      </c>
      <c r="N96" s="56"/>
    </row>
    <row r="97" spans="1:14" ht="15" thickBot="1">
      <c r="A97" s="253"/>
      <c r="B97" s="254"/>
      <c r="C97" s="255"/>
      <c r="D97" s="256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301"/>
      <c r="L97" s="43"/>
      <c r="M97" s="44" t="e">
        <f t="shared" si="6"/>
        <v>#DIV/0!</v>
      </c>
      <c r="N97" s="56"/>
    </row>
    <row r="98" spans="1:14" ht="15" thickBot="1">
      <c r="A98" s="253"/>
      <c r="B98" s="254"/>
      <c r="C98" s="255"/>
      <c r="D98" s="256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301"/>
      <c r="L98" s="43"/>
      <c r="M98" s="44" t="e">
        <f t="shared" si="6"/>
        <v>#DIV/0!</v>
      </c>
      <c r="N98" s="56"/>
    </row>
    <row r="99" spans="1:14" ht="15" thickBot="1">
      <c r="A99" s="253"/>
      <c r="B99" s="254"/>
      <c r="C99" s="255"/>
      <c r="D99" s="256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301"/>
      <c r="L99" s="43"/>
      <c r="M99" s="44" t="e">
        <f t="shared" si="6"/>
        <v>#DIV/0!</v>
      </c>
      <c r="N99" s="56"/>
    </row>
    <row r="100" spans="1:14" ht="15" thickBot="1">
      <c r="A100" s="253"/>
      <c r="B100" s="254"/>
      <c r="C100" s="255"/>
      <c r="D100" s="256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301"/>
      <c r="L100" s="43"/>
      <c r="M100" s="44" t="e">
        <f t="shared" si="6"/>
        <v>#DIV/0!</v>
      </c>
      <c r="N100" s="56"/>
    </row>
    <row r="101" spans="1:14" ht="15" thickBot="1">
      <c r="A101" s="253"/>
      <c r="B101" s="254"/>
      <c r="C101" s="255"/>
      <c r="D101" s="256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301"/>
      <c r="L101" s="43"/>
      <c r="M101" s="44" t="e">
        <f t="shared" si="6"/>
        <v>#DIV/0!</v>
      </c>
      <c r="N101" s="56"/>
    </row>
    <row r="102" spans="1:14" ht="15" thickBot="1">
      <c r="A102" s="253"/>
      <c r="B102" s="254"/>
      <c r="C102" s="255"/>
      <c r="D102" s="256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301"/>
      <c r="L102" s="43"/>
      <c r="M102" s="44" t="e">
        <f t="shared" si="6"/>
        <v>#DIV/0!</v>
      </c>
      <c r="N102" s="56"/>
    </row>
    <row r="103" spans="1:14" ht="15" thickBot="1">
      <c r="A103" s="253"/>
      <c r="B103" s="254"/>
      <c r="C103" s="255"/>
      <c r="D103" s="256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301"/>
      <c r="L103" s="43"/>
      <c r="M103" s="44" t="e">
        <f t="shared" si="6"/>
        <v>#DIV/0!</v>
      </c>
      <c r="N103" s="56"/>
    </row>
    <row r="104" spans="1:14" ht="15" thickBot="1">
      <c r="A104" s="253"/>
      <c r="B104" s="254"/>
      <c r="C104" s="255"/>
      <c r="D104" s="256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301"/>
      <c r="L104" s="43"/>
      <c r="M104" s="44" t="e">
        <f t="shared" si="6"/>
        <v>#DIV/0!</v>
      </c>
      <c r="N104" s="56"/>
    </row>
    <row r="105" spans="1:14" ht="15" thickBot="1">
      <c r="A105" s="253"/>
      <c r="B105" s="254"/>
      <c r="C105" s="255"/>
      <c r="D105" s="256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302"/>
      <c r="L105" s="46"/>
      <c r="M105" s="47" t="e">
        <f t="shared" si="6"/>
        <v>#DIV/0!</v>
      </c>
      <c r="N105" s="57"/>
    </row>
    <row r="106" spans="1:14" ht="15.75" customHeight="1" thickBot="1">
      <c r="A106" s="260">
        <v>3</v>
      </c>
      <c r="B106" s="268" t="s">
        <v>203</v>
      </c>
      <c r="C106" s="248" t="s">
        <v>402</v>
      </c>
      <c r="D106" s="249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303">
        <f>'[4]12 - Gastos y costos 2012'!$J$35</f>
        <v>175297627.32475641</v>
      </c>
      <c r="L106" s="60">
        <f>'[2]5 -Produccion'!$AB$107</f>
        <v>1310.28</v>
      </c>
      <c r="M106" s="61">
        <f>+L106/(+$L$106+$L$107+$L$108)</f>
        <v>0.6853932584269663</v>
      </c>
      <c r="N106" s="62">
        <f>K106*M106/'[2]5 -Produccion'!$M$107</f>
        <v>984818.13103795738</v>
      </c>
    </row>
    <row r="107" spans="1:14" ht="15" thickBot="1">
      <c r="A107" s="260"/>
      <c r="B107" s="268"/>
      <c r="C107" s="248"/>
      <c r="D107" s="249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308"/>
      <c r="L107" s="63">
        <f>'[2]5 -Produccion'!$AB$108</f>
        <v>236.28</v>
      </c>
      <c r="M107" s="64">
        <f t="shared" ref="M107:M108" si="7">+L107/(+$L$106+$L$107+$L$108)</f>
        <v>0.12359550561797752</v>
      </c>
      <c r="N107" s="65">
        <f>K106*M107/'[2]5 -Produccion'!$M$108</f>
        <v>984818.13103795727</v>
      </c>
    </row>
    <row r="108" spans="1:14" ht="15" thickBot="1">
      <c r="A108" s="260"/>
      <c r="B108" s="268"/>
      <c r="C108" s="248"/>
      <c r="D108" s="249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304"/>
      <c r="L108" s="66">
        <f>'[2]5 -Produccion'!$AB$109</f>
        <v>365.16</v>
      </c>
      <c r="M108" s="67">
        <f t="shared" si="7"/>
        <v>0.1910112359550562</v>
      </c>
      <c r="N108" s="68">
        <f>K106*M108/'[2]5 -Produccion'!$M$109</f>
        <v>984818.1310379575</v>
      </c>
    </row>
    <row r="109" spans="1:14" ht="15" thickBot="1">
      <c r="A109" s="260"/>
      <c r="B109" s="268"/>
      <c r="C109" s="248" t="s">
        <v>403</v>
      </c>
      <c r="D109" s="249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303">
        <f>'[1]12 - Gastos y costos 2012'!$M$35</f>
        <v>0</v>
      </c>
      <c r="L109" s="60"/>
      <c r="M109" s="61" t="e">
        <f>+L109/(+$L$109+$L$110)</f>
        <v>#DIV/0!</v>
      </c>
      <c r="N109" s="62"/>
    </row>
    <row r="110" spans="1:14" ht="15" thickBot="1">
      <c r="A110" s="260"/>
      <c r="B110" s="268"/>
      <c r="C110" s="248"/>
      <c r="D110" s="249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304"/>
      <c r="L110" s="66"/>
      <c r="M110" s="67" t="e">
        <f>+L110/(+$L$109+$L$110)</f>
        <v>#DIV/0!</v>
      </c>
      <c r="N110" s="68"/>
    </row>
    <row r="111" spans="1:14" ht="15" thickBot="1">
      <c r="A111" s="260"/>
      <c r="B111" s="268"/>
      <c r="C111" s="248" t="s">
        <v>404</v>
      </c>
      <c r="D111" s="249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303"/>
      <c r="L111" s="60"/>
      <c r="M111" s="61" t="e">
        <f>+L111/(+$L$111+$L$112)</f>
        <v>#DIV/0!</v>
      </c>
      <c r="N111" s="62"/>
    </row>
    <row r="112" spans="1:14" ht="15" thickBot="1">
      <c r="A112" s="260"/>
      <c r="B112" s="268"/>
      <c r="C112" s="248"/>
      <c r="D112" s="249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304"/>
      <c r="L112" s="66"/>
      <c r="M112" s="67" t="e">
        <f>+L112/(+$L$111+$L$112)</f>
        <v>#DIV/0!</v>
      </c>
      <c r="N112" s="68"/>
    </row>
    <row r="113" spans="1:14" ht="15" thickBot="1">
      <c r="A113" s="260"/>
      <c r="B113" s="268"/>
      <c r="C113" s="248" t="s">
        <v>405</v>
      </c>
      <c r="D113" s="249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303"/>
      <c r="L113" s="60"/>
      <c r="M113" s="61" t="e">
        <f>+L113/(+$L$113+$L$114)</f>
        <v>#DIV/0!</v>
      </c>
      <c r="N113" s="62"/>
    </row>
    <row r="114" spans="1:14" ht="15" thickBot="1">
      <c r="A114" s="260"/>
      <c r="B114" s="268"/>
      <c r="C114" s="248"/>
      <c r="D114" s="249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304"/>
      <c r="L114" s="66"/>
      <c r="M114" s="67" t="e">
        <f>+L114/(+$L$113+$L$114)</f>
        <v>#DIV/0!</v>
      </c>
      <c r="N114" s="68"/>
    </row>
    <row r="115" spans="1:14" ht="15" thickBot="1">
      <c r="A115" s="260"/>
      <c r="B115" s="268"/>
      <c r="C115" s="248" t="s">
        <v>406</v>
      </c>
      <c r="D115" s="249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303"/>
      <c r="L115" s="60"/>
      <c r="M115" s="61" t="e">
        <f>+L115/(+$L$115+$L$116)</f>
        <v>#DIV/0!</v>
      </c>
      <c r="N115" s="62"/>
    </row>
    <row r="116" spans="1:14" ht="15" thickBot="1">
      <c r="A116" s="260"/>
      <c r="B116" s="268"/>
      <c r="C116" s="248"/>
      <c r="D116" s="249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304"/>
      <c r="L116" s="66"/>
      <c r="M116" s="67" t="e">
        <f>+L116/(+$L$115+$L$116)</f>
        <v>#DIV/0!</v>
      </c>
      <c r="N116" s="68"/>
    </row>
    <row r="117" spans="1:14" ht="15" thickBot="1">
      <c r="A117" s="260"/>
      <c r="B117" s="268"/>
      <c r="C117" s="248" t="s">
        <v>407</v>
      </c>
      <c r="D117" s="249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303"/>
      <c r="L117" s="60"/>
      <c r="M117" s="61" t="e">
        <f>+L117/(+$L$117+$L$118+$L$119+$L$120)</f>
        <v>#DIV/0!</v>
      </c>
      <c r="N117" s="62"/>
    </row>
    <row r="118" spans="1:14" ht="15" thickBot="1">
      <c r="A118" s="260"/>
      <c r="B118" s="268"/>
      <c r="C118" s="248"/>
      <c r="D118" s="249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308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60"/>
      <c r="B119" s="268"/>
      <c r="C119" s="248"/>
      <c r="D119" s="249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308"/>
      <c r="L119" s="63"/>
      <c r="M119" s="64" t="e">
        <f t="shared" si="8"/>
        <v>#DIV/0!</v>
      </c>
      <c r="N119" s="65"/>
    </row>
    <row r="120" spans="1:14" ht="15" thickBot="1">
      <c r="A120" s="260"/>
      <c r="B120" s="268"/>
      <c r="C120" s="248"/>
      <c r="D120" s="249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304"/>
      <c r="L120" s="66"/>
      <c r="M120" s="67" t="e">
        <f t="shared" si="8"/>
        <v>#DIV/0!</v>
      </c>
      <c r="N120" s="68"/>
    </row>
    <row r="121" spans="1:14" ht="15" thickBot="1">
      <c r="A121" s="260"/>
      <c r="B121" s="268"/>
      <c r="C121" s="248" t="s">
        <v>408</v>
      </c>
      <c r="D121" s="249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303"/>
      <c r="L121" s="60"/>
      <c r="M121" s="61" t="e">
        <f>+L121/(+$L$121+$L$122)</f>
        <v>#DIV/0!</v>
      </c>
      <c r="N121" s="62"/>
    </row>
    <row r="122" spans="1:14" ht="15" thickBot="1">
      <c r="A122" s="260"/>
      <c r="B122" s="268"/>
      <c r="C122" s="248"/>
      <c r="D122" s="249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304"/>
      <c r="L122" s="66"/>
      <c r="M122" s="67" t="e">
        <f>+L122/(+$L$121+$L$122)</f>
        <v>#DIV/0!</v>
      </c>
      <c r="N122" s="68"/>
    </row>
    <row r="123" spans="1:14" ht="15.75" customHeight="1" thickBot="1">
      <c r="A123" s="261">
        <v>4</v>
      </c>
      <c r="B123" s="262" t="s">
        <v>245</v>
      </c>
      <c r="C123" s="69" t="s">
        <v>409</v>
      </c>
      <c r="D123" s="76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>
        <f>'[4]12 - Gastos y costos 2012'!$R$35</f>
        <v>12263209.12314067</v>
      </c>
      <c r="L123" s="73">
        <f>'[2]5 -Produccion'!$AB$124</f>
        <v>2210</v>
      </c>
      <c r="M123" s="74">
        <f>+L123/L123</f>
        <v>1</v>
      </c>
      <c r="N123" s="75">
        <f>K123*M123/'[2]5 -Produccion'!$M$124</f>
        <v>360682.62126884324</v>
      </c>
    </row>
    <row r="124" spans="1:14" ht="15" thickBot="1">
      <c r="A124" s="261"/>
      <c r="B124" s="262"/>
      <c r="C124" s="263" t="s">
        <v>410</v>
      </c>
      <c r="D124" s="264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305"/>
      <c r="L124" s="77"/>
      <c r="M124" s="78" t="e">
        <f>+L124/(SUM($L$124:$L$159))</f>
        <v>#DIV/0!</v>
      </c>
      <c r="N124" s="79"/>
    </row>
    <row r="125" spans="1:14" ht="15" thickBot="1">
      <c r="A125" s="261"/>
      <c r="B125" s="262"/>
      <c r="C125" s="263"/>
      <c r="D125" s="264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306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61"/>
      <c r="B126" s="262"/>
      <c r="C126" s="263"/>
      <c r="D126" s="264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306"/>
      <c r="L126" s="81"/>
      <c r="M126" s="82" t="e">
        <f t="shared" si="10"/>
        <v>#DIV/0!</v>
      </c>
      <c r="N126" s="83"/>
    </row>
    <row r="127" spans="1:14" ht="15" thickBot="1">
      <c r="A127" s="261"/>
      <c r="B127" s="262"/>
      <c r="C127" s="263"/>
      <c r="D127" s="264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306"/>
      <c r="L127" s="81"/>
      <c r="M127" s="82" t="e">
        <f t="shared" si="10"/>
        <v>#DIV/0!</v>
      </c>
      <c r="N127" s="83"/>
    </row>
    <row r="128" spans="1:14" ht="15.75" customHeight="1" thickBot="1">
      <c r="A128" s="261"/>
      <c r="B128" s="262"/>
      <c r="C128" s="263"/>
      <c r="D128" s="264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306"/>
      <c r="L128" s="81"/>
      <c r="M128" s="82" t="e">
        <f t="shared" si="10"/>
        <v>#DIV/0!</v>
      </c>
      <c r="N128" s="83"/>
    </row>
    <row r="129" spans="1:14" ht="15.75" customHeight="1" thickBot="1">
      <c r="A129" s="261"/>
      <c r="B129" s="262"/>
      <c r="C129" s="263"/>
      <c r="D129" s="264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306"/>
      <c r="L129" s="81"/>
      <c r="M129" s="82" t="e">
        <f t="shared" si="10"/>
        <v>#DIV/0!</v>
      </c>
      <c r="N129" s="83"/>
    </row>
    <row r="130" spans="1:14" ht="15" thickBot="1">
      <c r="A130" s="261"/>
      <c r="B130" s="262"/>
      <c r="C130" s="263"/>
      <c r="D130" s="264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306"/>
      <c r="L130" s="81"/>
      <c r="M130" s="82" t="e">
        <f t="shared" si="10"/>
        <v>#DIV/0!</v>
      </c>
      <c r="N130" s="83"/>
    </row>
    <row r="131" spans="1:14" ht="15" thickBot="1">
      <c r="A131" s="261"/>
      <c r="B131" s="262"/>
      <c r="C131" s="263"/>
      <c r="D131" s="264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306"/>
      <c r="L131" s="81"/>
      <c r="M131" s="82" t="e">
        <f t="shared" si="10"/>
        <v>#DIV/0!</v>
      </c>
      <c r="N131" s="83"/>
    </row>
    <row r="132" spans="1:14" ht="15" thickBot="1">
      <c r="A132" s="261"/>
      <c r="B132" s="262"/>
      <c r="C132" s="263"/>
      <c r="D132" s="264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306"/>
      <c r="L132" s="81"/>
      <c r="M132" s="82" t="e">
        <f t="shared" si="10"/>
        <v>#DIV/0!</v>
      </c>
      <c r="N132" s="83"/>
    </row>
    <row r="133" spans="1:14" ht="15" thickBot="1">
      <c r="A133" s="261"/>
      <c r="B133" s="262"/>
      <c r="C133" s="263"/>
      <c r="D133" s="264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306"/>
      <c r="L133" s="81"/>
      <c r="M133" s="82" t="e">
        <f t="shared" si="10"/>
        <v>#DIV/0!</v>
      </c>
      <c r="N133" s="83"/>
    </row>
    <row r="134" spans="1:14" ht="15" thickBot="1">
      <c r="A134" s="261"/>
      <c r="B134" s="262"/>
      <c r="C134" s="263"/>
      <c r="D134" s="264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306"/>
      <c r="L134" s="81"/>
      <c r="M134" s="82" t="e">
        <f t="shared" si="10"/>
        <v>#DIV/0!</v>
      </c>
      <c r="N134" s="83"/>
    </row>
    <row r="135" spans="1:14" ht="15" thickBot="1">
      <c r="A135" s="261"/>
      <c r="B135" s="262"/>
      <c r="C135" s="263"/>
      <c r="D135" s="264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306"/>
      <c r="L135" s="81"/>
      <c r="M135" s="82" t="e">
        <f t="shared" si="10"/>
        <v>#DIV/0!</v>
      </c>
      <c r="N135" s="83"/>
    </row>
    <row r="136" spans="1:14" ht="15" thickBot="1">
      <c r="A136" s="261"/>
      <c r="B136" s="262"/>
      <c r="C136" s="263"/>
      <c r="D136" s="264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306"/>
      <c r="L136" s="81"/>
      <c r="M136" s="82" t="e">
        <f t="shared" si="10"/>
        <v>#DIV/0!</v>
      </c>
      <c r="N136" s="83"/>
    </row>
    <row r="137" spans="1:14" ht="15" thickBot="1">
      <c r="A137" s="261"/>
      <c r="B137" s="262"/>
      <c r="C137" s="263"/>
      <c r="D137" s="264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306"/>
      <c r="L137" s="81"/>
      <c r="M137" s="82" t="e">
        <f t="shared" si="10"/>
        <v>#DIV/0!</v>
      </c>
      <c r="N137" s="83"/>
    </row>
    <row r="138" spans="1:14" ht="15" thickBot="1">
      <c r="A138" s="261"/>
      <c r="B138" s="262"/>
      <c r="C138" s="263"/>
      <c r="D138" s="264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306"/>
      <c r="L138" s="81"/>
      <c r="M138" s="82" t="e">
        <f t="shared" si="10"/>
        <v>#DIV/0!</v>
      </c>
      <c r="N138" s="83"/>
    </row>
    <row r="139" spans="1:14" ht="15" thickBot="1">
      <c r="A139" s="261"/>
      <c r="B139" s="262"/>
      <c r="C139" s="263"/>
      <c r="D139" s="264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306"/>
      <c r="L139" s="81"/>
      <c r="M139" s="82" t="e">
        <f t="shared" si="10"/>
        <v>#DIV/0!</v>
      </c>
      <c r="N139" s="83"/>
    </row>
    <row r="140" spans="1:14" ht="15" thickBot="1">
      <c r="A140" s="261"/>
      <c r="B140" s="262"/>
      <c r="C140" s="263"/>
      <c r="D140" s="264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306"/>
      <c r="L140" s="81"/>
      <c r="M140" s="82" t="e">
        <f t="shared" si="10"/>
        <v>#DIV/0!</v>
      </c>
      <c r="N140" s="83"/>
    </row>
    <row r="141" spans="1:14" ht="15" thickBot="1">
      <c r="A141" s="261"/>
      <c r="B141" s="262"/>
      <c r="C141" s="263"/>
      <c r="D141" s="264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306"/>
      <c r="L141" s="81"/>
      <c r="M141" s="82" t="e">
        <f t="shared" si="10"/>
        <v>#DIV/0!</v>
      </c>
      <c r="N141" s="83"/>
    </row>
    <row r="142" spans="1:14" ht="15" thickBot="1">
      <c r="A142" s="261"/>
      <c r="B142" s="262"/>
      <c r="C142" s="263"/>
      <c r="D142" s="264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306"/>
      <c r="L142" s="81"/>
      <c r="M142" s="82" t="e">
        <f t="shared" si="10"/>
        <v>#DIV/0!</v>
      </c>
      <c r="N142" s="83"/>
    </row>
    <row r="143" spans="1:14" ht="15" thickBot="1">
      <c r="A143" s="261"/>
      <c r="B143" s="262"/>
      <c r="C143" s="263"/>
      <c r="D143" s="264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306"/>
      <c r="L143" s="81"/>
      <c r="M143" s="82" t="e">
        <f t="shared" si="10"/>
        <v>#DIV/0!</v>
      </c>
      <c r="N143" s="83"/>
    </row>
    <row r="144" spans="1:14" ht="15" thickBot="1">
      <c r="A144" s="261"/>
      <c r="B144" s="262"/>
      <c r="C144" s="263"/>
      <c r="D144" s="264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306"/>
      <c r="L144" s="81"/>
      <c r="M144" s="82" t="e">
        <f t="shared" si="10"/>
        <v>#DIV/0!</v>
      </c>
      <c r="N144" s="83"/>
    </row>
    <row r="145" spans="1:14" ht="15" thickBot="1">
      <c r="A145" s="261"/>
      <c r="B145" s="262"/>
      <c r="C145" s="263"/>
      <c r="D145" s="264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306"/>
      <c r="L145" s="81"/>
      <c r="M145" s="82" t="e">
        <f t="shared" si="10"/>
        <v>#DIV/0!</v>
      </c>
      <c r="N145" s="83"/>
    </row>
    <row r="146" spans="1:14" ht="15" thickBot="1">
      <c r="A146" s="261"/>
      <c r="B146" s="262"/>
      <c r="C146" s="263"/>
      <c r="D146" s="264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306"/>
      <c r="L146" s="81"/>
      <c r="M146" s="82" t="e">
        <f t="shared" si="10"/>
        <v>#DIV/0!</v>
      </c>
      <c r="N146" s="83"/>
    </row>
    <row r="147" spans="1:14" ht="15" thickBot="1">
      <c r="A147" s="261"/>
      <c r="B147" s="262"/>
      <c r="C147" s="263"/>
      <c r="D147" s="264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306"/>
      <c r="L147" s="81"/>
      <c r="M147" s="82" t="e">
        <f t="shared" si="10"/>
        <v>#DIV/0!</v>
      </c>
      <c r="N147" s="83"/>
    </row>
    <row r="148" spans="1:14" ht="15" thickBot="1">
      <c r="A148" s="261"/>
      <c r="B148" s="262"/>
      <c r="C148" s="263"/>
      <c r="D148" s="264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306"/>
      <c r="L148" s="81"/>
      <c r="M148" s="82" t="e">
        <f t="shared" si="10"/>
        <v>#DIV/0!</v>
      </c>
      <c r="N148" s="83"/>
    </row>
    <row r="149" spans="1:14" ht="15" thickBot="1">
      <c r="A149" s="261"/>
      <c r="B149" s="262"/>
      <c r="C149" s="263"/>
      <c r="D149" s="264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306"/>
      <c r="L149" s="81"/>
      <c r="M149" s="82" t="e">
        <f t="shared" si="10"/>
        <v>#DIV/0!</v>
      </c>
      <c r="N149" s="83"/>
    </row>
    <row r="150" spans="1:14" ht="15" thickBot="1">
      <c r="A150" s="261"/>
      <c r="B150" s="262"/>
      <c r="C150" s="263"/>
      <c r="D150" s="264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306"/>
      <c r="L150" s="81"/>
      <c r="M150" s="82" t="e">
        <f t="shared" si="10"/>
        <v>#DIV/0!</v>
      </c>
      <c r="N150" s="83"/>
    </row>
    <row r="151" spans="1:14" ht="15" thickBot="1">
      <c r="A151" s="261"/>
      <c r="B151" s="262"/>
      <c r="C151" s="263"/>
      <c r="D151" s="264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306"/>
      <c r="L151" s="81"/>
      <c r="M151" s="82" t="e">
        <f t="shared" si="10"/>
        <v>#DIV/0!</v>
      </c>
      <c r="N151" s="83"/>
    </row>
    <row r="152" spans="1:14" ht="15" thickBot="1">
      <c r="A152" s="261"/>
      <c r="B152" s="262"/>
      <c r="C152" s="263"/>
      <c r="D152" s="264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306"/>
      <c r="L152" s="81"/>
      <c r="M152" s="82" t="e">
        <f t="shared" si="10"/>
        <v>#DIV/0!</v>
      </c>
      <c r="N152" s="83"/>
    </row>
    <row r="153" spans="1:14" ht="15" thickBot="1">
      <c r="A153" s="261"/>
      <c r="B153" s="262"/>
      <c r="C153" s="263"/>
      <c r="D153" s="264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306"/>
      <c r="L153" s="81"/>
      <c r="M153" s="82" t="e">
        <f t="shared" si="10"/>
        <v>#DIV/0!</v>
      </c>
      <c r="N153" s="83"/>
    </row>
    <row r="154" spans="1:14" ht="15" thickBot="1">
      <c r="A154" s="261"/>
      <c r="B154" s="262"/>
      <c r="C154" s="263"/>
      <c r="D154" s="264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306"/>
      <c r="L154" s="81"/>
      <c r="M154" s="82" t="e">
        <f t="shared" si="10"/>
        <v>#DIV/0!</v>
      </c>
      <c r="N154" s="83"/>
    </row>
    <row r="155" spans="1:14" ht="15" thickBot="1">
      <c r="A155" s="261"/>
      <c r="B155" s="262"/>
      <c r="C155" s="263"/>
      <c r="D155" s="264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306"/>
      <c r="L155" s="81"/>
      <c r="M155" s="82" t="e">
        <f t="shared" si="10"/>
        <v>#DIV/0!</v>
      </c>
      <c r="N155" s="83"/>
    </row>
    <row r="156" spans="1:14" ht="15" thickBot="1">
      <c r="A156" s="261"/>
      <c r="B156" s="262"/>
      <c r="C156" s="263"/>
      <c r="D156" s="264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306"/>
      <c r="L156" s="81"/>
      <c r="M156" s="82" t="e">
        <f t="shared" si="10"/>
        <v>#DIV/0!</v>
      </c>
      <c r="N156" s="83"/>
    </row>
    <row r="157" spans="1:14" ht="15" thickBot="1">
      <c r="A157" s="261"/>
      <c r="B157" s="262"/>
      <c r="C157" s="263"/>
      <c r="D157" s="264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306"/>
      <c r="L157" s="81"/>
      <c r="M157" s="82" t="e">
        <f t="shared" si="10"/>
        <v>#DIV/0!</v>
      </c>
      <c r="N157" s="83"/>
    </row>
    <row r="158" spans="1:14" ht="15" thickBot="1">
      <c r="A158" s="261"/>
      <c r="B158" s="262"/>
      <c r="C158" s="263"/>
      <c r="D158" s="264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306"/>
      <c r="L158" s="81"/>
      <c r="M158" s="82" t="e">
        <f t="shared" si="10"/>
        <v>#DIV/0!</v>
      </c>
      <c r="N158" s="83"/>
    </row>
    <row r="159" spans="1:14" ht="15" thickBot="1">
      <c r="A159" s="261"/>
      <c r="B159" s="262"/>
      <c r="C159" s="263"/>
      <c r="D159" s="264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307"/>
      <c r="L159" s="84"/>
      <c r="M159" s="85" t="e">
        <f t="shared" si="10"/>
        <v>#DIV/0!</v>
      </c>
      <c r="N159" s="86"/>
    </row>
    <row r="160" spans="1:14" ht="15.75" customHeight="1" thickBot="1">
      <c r="A160" s="281">
        <v>5</v>
      </c>
      <c r="B160" s="282" t="s">
        <v>307</v>
      </c>
      <c r="C160" s="273" t="s">
        <v>411</v>
      </c>
      <c r="D160" s="269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309">
        <f>'[4]12 - Gastos y costos 2012'!$S$35</f>
        <v>72000013.294897437</v>
      </c>
      <c r="L160" s="97">
        <f>'[2]5 -Produccion'!$AB$161</f>
        <v>25284.6</v>
      </c>
      <c r="M160" s="98">
        <f>+L160/(+$L$160+$L$161)</f>
        <v>1</v>
      </c>
      <c r="N160" s="99">
        <f>K160*M160/'[2]5 -Produccion'!$M$161</f>
        <v>5638.2156064915771</v>
      </c>
    </row>
    <row r="161" spans="1:14" ht="15" thickBot="1">
      <c r="A161" s="281"/>
      <c r="B161" s="282"/>
      <c r="C161" s="273"/>
      <c r="D161" s="269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310"/>
      <c r="L161" s="101"/>
      <c r="M161" s="102">
        <f>+L161/(+$L$160+$L$161)</f>
        <v>0</v>
      </c>
      <c r="N161" s="103"/>
    </row>
    <row r="162" spans="1:14" ht="15" thickBot="1">
      <c r="A162" s="281"/>
      <c r="B162" s="282"/>
      <c r="C162" s="273" t="s">
        <v>412</v>
      </c>
      <c r="D162" s="269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309">
        <f>'[1]12 - Gastos y costos 2012'!$T$35</f>
        <v>14005920</v>
      </c>
      <c r="L162" s="97">
        <f>'[2]5 -Produccion'!$AB$163</f>
        <v>3495.4700000000003</v>
      </c>
      <c r="M162" s="98">
        <f>+L162/(+$L$162+$L$163+$L$164)</f>
        <v>1</v>
      </c>
      <c r="N162" s="99">
        <f>K162*M162/'[2]5 -Produccion'!$M$163</f>
        <v>18952.53044654939</v>
      </c>
    </row>
    <row r="163" spans="1:14" ht="15" thickBot="1">
      <c r="A163" s="281"/>
      <c r="B163" s="282"/>
      <c r="C163" s="273"/>
      <c r="D163" s="269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311"/>
      <c r="L163" s="104"/>
      <c r="M163" s="105">
        <f t="shared" ref="M163:M164" si="11">+L163/(+$L$162+$L$163+$L$164)</f>
        <v>0</v>
      </c>
      <c r="N163" s="106"/>
    </row>
    <row r="164" spans="1:14" ht="15" thickBot="1">
      <c r="A164" s="281"/>
      <c r="B164" s="282"/>
      <c r="C164" s="273"/>
      <c r="D164" s="269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310"/>
      <c r="L164" s="101"/>
      <c r="M164" s="102">
        <f t="shared" si="11"/>
        <v>0</v>
      </c>
      <c r="N164" s="103"/>
    </row>
    <row r="165" spans="1:14" ht="15.75" customHeight="1" thickBot="1">
      <c r="A165" s="281"/>
      <c r="B165" s="282"/>
      <c r="C165" s="273" t="s">
        <v>413</v>
      </c>
      <c r="D165" s="269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309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81"/>
      <c r="B166" s="282"/>
      <c r="C166" s="273"/>
      <c r="D166" s="269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311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81"/>
      <c r="B167" s="282"/>
      <c r="C167" s="273"/>
      <c r="D167" s="269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311"/>
      <c r="L167" s="104"/>
      <c r="M167" s="105" t="e">
        <f t="shared" si="12"/>
        <v>#DIV/0!</v>
      </c>
      <c r="N167" s="106"/>
    </row>
    <row r="168" spans="1:14" ht="15" thickBot="1">
      <c r="A168" s="281"/>
      <c r="B168" s="282"/>
      <c r="C168" s="273"/>
      <c r="D168" s="269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310"/>
      <c r="L168" s="101"/>
      <c r="M168" s="102" t="e">
        <f t="shared" si="12"/>
        <v>#DIV/0!</v>
      </c>
      <c r="N168" s="103"/>
    </row>
    <row r="169" spans="1:14" ht="15.75" customHeight="1" thickBot="1">
      <c r="A169" s="281"/>
      <c r="B169" s="282"/>
      <c r="C169" s="273" t="s">
        <v>414</v>
      </c>
      <c r="D169" s="269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309"/>
      <c r="L169" s="97"/>
      <c r="M169" s="98" t="e">
        <f>+L169/(+$L$169+$L$170+$L$171+$L$172+$L$173+$L$174)</f>
        <v>#DIV/0!</v>
      </c>
      <c r="N169" s="99"/>
    </row>
    <row r="170" spans="1:14" ht="27" thickBot="1">
      <c r="A170" s="281"/>
      <c r="B170" s="282"/>
      <c r="C170" s="273"/>
      <c r="D170" s="269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311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81"/>
      <c r="B171" s="282"/>
      <c r="C171" s="273"/>
      <c r="D171" s="269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311"/>
      <c r="L171" s="104"/>
      <c r="M171" s="105" t="e">
        <f t="shared" si="13"/>
        <v>#DIV/0!</v>
      </c>
      <c r="N171" s="106"/>
    </row>
    <row r="172" spans="1:14" ht="27" thickBot="1">
      <c r="A172" s="281"/>
      <c r="B172" s="282"/>
      <c r="C172" s="273"/>
      <c r="D172" s="269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311"/>
      <c r="L172" s="104"/>
      <c r="M172" s="105" t="e">
        <f t="shared" si="13"/>
        <v>#DIV/0!</v>
      </c>
      <c r="N172" s="106"/>
    </row>
    <row r="173" spans="1:14" ht="27" thickBot="1">
      <c r="A173" s="281"/>
      <c r="B173" s="282"/>
      <c r="C173" s="273"/>
      <c r="D173" s="269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311"/>
      <c r="L173" s="104"/>
      <c r="M173" s="105" t="e">
        <f t="shared" si="13"/>
        <v>#DIV/0!</v>
      </c>
      <c r="N173" s="106"/>
    </row>
    <row r="174" spans="1:14" ht="15.75" customHeight="1" thickBot="1">
      <c r="A174" s="281"/>
      <c r="B174" s="282"/>
      <c r="C174" s="273"/>
      <c r="D174" s="269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310"/>
      <c r="L174" s="101"/>
      <c r="M174" s="102" t="e">
        <f t="shared" si="13"/>
        <v>#DIV/0!</v>
      </c>
      <c r="N174" s="103"/>
    </row>
    <row r="175" spans="1:14" ht="15.75" customHeight="1" thickBot="1">
      <c r="A175" s="274">
        <v>6</v>
      </c>
      <c r="B175" s="275" t="s">
        <v>341</v>
      </c>
      <c r="C175" s="276" t="s">
        <v>415</v>
      </c>
      <c r="D175" s="277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314"/>
      <c r="L175" s="109"/>
      <c r="M175" s="110" t="e">
        <f>+L175/(+$L$175+$L$176+$L$177)</f>
        <v>#DIV/0!</v>
      </c>
      <c r="N175" s="111"/>
    </row>
    <row r="176" spans="1:14" ht="15" thickBot="1">
      <c r="A176" s="274"/>
      <c r="B176" s="275"/>
      <c r="C176" s="276"/>
      <c r="D176" s="277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315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74"/>
      <c r="B177" s="275"/>
      <c r="C177" s="276"/>
      <c r="D177" s="277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316"/>
      <c r="L177" s="115"/>
      <c r="M177" s="116" t="e">
        <f t="shared" si="14"/>
        <v>#DIV/0!</v>
      </c>
      <c r="N177" s="117"/>
    </row>
    <row r="178" spans="1:14" ht="15" thickBot="1">
      <c r="A178" s="274"/>
      <c r="B178" s="275"/>
      <c r="C178" s="276" t="s">
        <v>416</v>
      </c>
      <c r="D178" s="277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314"/>
      <c r="L178" s="109"/>
      <c r="M178" s="110" t="e">
        <f>+L178/(+$L$178+$L$179+$L$180+$L$181+$L$182)</f>
        <v>#DIV/0!</v>
      </c>
      <c r="N178" s="111"/>
    </row>
    <row r="179" spans="1:14" ht="15" thickBot="1">
      <c r="A179" s="274"/>
      <c r="B179" s="275"/>
      <c r="C179" s="276"/>
      <c r="D179" s="277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315"/>
      <c r="L179" s="112"/>
      <c r="M179" s="113" t="e">
        <f t="shared" ref="M179:M182" si="15">+L179/(+$L$178+$L$179+$L$180+$L$181+$L$182)</f>
        <v>#DIV/0!</v>
      </c>
      <c r="N179" s="114"/>
    </row>
    <row r="180" spans="1:14" ht="15.75" customHeight="1" thickBot="1">
      <c r="A180" s="274"/>
      <c r="B180" s="275"/>
      <c r="C180" s="276"/>
      <c r="D180" s="277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315"/>
      <c r="L180" s="112"/>
      <c r="M180" s="113" t="e">
        <f t="shared" si="15"/>
        <v>#DIV/0!</v>
      </c>
      <c r="N180" s="114"/>
    </row>
    <row r="181" spans="1:14" ht="15.75" customHeight="1" thickBot="1">
      <c r="A181" s="274"/>
      <c r="B181" s="275"/>
      <c r="C181" s="276"/>
      <c r="D181" s="277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315"/>
      <c r="L181" s="112"/>
      <c r="M181" s="113" t="e">
        <f t="shared" si="15"/>
        <v>#DIV/0!</v>
      </c>
      <c r="N181" s="114"/>
    </row>
    <row r="182" spans="1:14" ht="15" thickBot="1">
      <c r="A182" s="274"/>
      <c r="B182" s="275"/>
      <c r="C182" s="276"/>
      <c r="D182" s="277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316"/>
      <c r="L182" s="115"/>
      <c r="M182" s="116" t="e">
        <f t="shared" si="15"/>
        <v>#DIV/0!</v>
      </c>
      <c r="N182" s="117"/>
    </row>
    <row r="183" spans="1:14" ht="27" thickBot="1">
      <c r="A183" s="274"/>
      <c r="B183" s="275"/>
      <c r="C183" s="118" t="s">
        <v>417</v>
      </c>
      <c r="D183" s="119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74"/>
      <c r="B184" s="275"/>
      <c r="C184" s="118" t="s">
        <v>418</v>
      </c>
      <c r="D184" s="119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74"/>
      <c r="B185" s="275"/>
      <c r="C185" s="276" t="s">
        <v>419</v>
      </c>
      <c r="D185" s="277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314"/>
      <c r="L185" s="109"/>
      <c r="M185" s="110" t="e">
        <f>+L185/(+$L$185+$L$186)</f>
        <v>#DIV/0!</v>
      </c>
      <c r="N185" s="111"/>
    </row>
    <row r="186" spans="1:14" ht="15" thickBot="1">
      <c r="A186" s="274"/>
      <c r="B186" s="275"/>
      <c r="C186" s="276"/>
      <c r="D186" s="277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316"/>
      <c r="L186" s="115"/>
      <c r="M186" s="116" t="e">
        <f>+L186/(+$L$185+$L$186)</f>
        <v>#DIV/0!</v>
      </c>
      <c r="N186" s="117"/>
    </row>
    <row r="187" spans="1:14" ht="15" thickBot="1">
      <c r="A187" s="274"/>
      <c r="B187" s="275"/>
      <c r="C187" s="118" t="s">
        <v>420</v>
      </c>
      <c r="D187" s="119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74"/>
      <c r="B188" s="275"/>
      <c r="C188" s="118" t="s">
        <v>421</v>
      </c>
      <c r="D188" s="119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>
        <f>'[4]12 - Gastos y costos 2012'!$AC$35</f>
        <v>66405600</v>
      </c>
      <c r="L188" s="121">
        <f>'[2]5 -Produccion'!$AB$189</f>
        <v>28559.440000000002</v>
      </c>
      <c r="M188" s="122">
        <f>+L188/L188</f>
        <v>1</v>
      </c>
      <c r="N188" s="91">
        <f>K188*M188/'[2]5 -Produccion'!$M$191</f>
        <v>204324.92307692306</v>
      </c>
    </row>
    <row r="189" spans="1:14" ht="27" thickBot="1">
      <c r="A189" s="274"/>
      <c r="B189" s="275"/>
      <c r="C189" s="118" t="s">
        <v>422</v>
      </c>
      <c r="D189" s="119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83">
        <v>7</v>
      </c>
      <c r="B190" s="286" t="s">
        <v>375</v>
      </c>
      <c r="C190" s="289" t="s">
        <v>423</v>
      </c>
      <c r="D190" s="290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312">
        <f>'[4]12 - Gastos y costos 2012'!$AE$35</f>
        <v>23252619</v>
      </c>
      <c r="L190" s="89">
        <f>'[2]5 -Produccion'!$AB$191</f>
        <v>768.95</v>
      </c>
      <c r="M190" s="90">
        <f>+L190/(+$L$190+$L$191)</f>
        <v>0.92959295929592956</v>
      </c>
      <c r="N190" s="91">
        <f>K190*M190/'[2]5 -Produccion'!$M$191</f>
        <v>66509.14125412541</v>
      </c>
    </row>
    <row r="191" spans="1:14" ht="24" customHeight="1" thickBot="1">
      <c r="A191" s="284"/>
      <c r="B191" s="287"/>
      <c r="C191" s="289"/>
      <c r="D191" s="290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313"/>
      <c r="L191" s="92">
        <f>'[2]5 -Produccion'!$AB$192</f>
        <v>58.24</v>
      </c>
      <c r="M191" s="93">
        <f>+L191/(+$L$190+$L$191)</f>
        <v>7.0407040704070403E-2</v>
      </c>
      <c r="N191" s="94">
        <f>K190*M191/'[2]5 -Produccion'!$M$192</f>
        <v>51160.877887788774</v>
      </c>
    </row>
    <row r="192" spans="1:14" ht="15.75" customHeight="1" thickBot="1">
      <c r="A192" s="284"/>
      <c r="B192" s="287"/>
      <c r="C192" s="289" t="s">
        <v>424</v>
      </c>
      <c r="D192" s="290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312">
        <f>'[4]12 - Gastos y costos 2012'!$AF$35</f>
        <v>80066755.666429684</v>
      </c>
      <c r="L192" s="89">
        <f>'[2]5 -Produccion'!$AB$193</f>
        <v>354.90000000000003</v>
      </c>
      <c r="M192" s="90">
        <f>+L192/(+$L$192+$L$193)</f>
        <v>1</v>
      </c>
      <c r="N192" s="91">
        <f>K192*M192/'[2]5 -Produccion'!$M$191</f>
        <v>246359.24820439902</v>
      </c>
    </row>
    <row r="193" spans="1:14" ht="15" thickBot="1">
      <c r="A193" s="284"/>
      <c r="B193" s="287"/>
      <c r="C193" s="289"/>
      <c r="D193" s="290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313"/>
      <c r="L193" s="92"/>
      <c r="M193" s="93">
        <f>+L193/(+$L$192+$L$193)</f>
        <v>0</v>
      </c>
      <c r="N193" s="94"/>
    </row>
    <row r="194" spans="1:14" ht="15" thickBot="1">
      <c r="A194" s="285"/>
      <c r="B194" s="288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>
        <f>'[4]12 - Gastos y costos 2012'!$AG$35</f>
        <v>0</v>
      </c>
      <c r="L194" s="129"/>
      <c r="M194" s="130"/>
      <c r="N194" s="131"/>
    </row>
    <row r="196" spans="1:14">
      <c r="K196" s="4">
        <f>SUM(K9:K194)</f>
        <v>1401670096.036124</v>
      </c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199"/>
  <sheetViews>
    <sheetView topLeftCell="C1" workbookViewId="0">
      <selection activeCell="P10" sqref="P10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223" customWidth="1"/>
    <col min="16" max="16" width="13.6640625" customWidth="1"/>
    <col min="17" max="17" width="16.109375" customWidth="1"/>
  </cols>
  <sheetData>
    <row r="1" spans="1:17">
      <c r="D1" s="1"/>
      <c r="E1" s="1"/>
      <c r="F1" s="1"/>
      <c r="G1" s="1"/>
      <c r="H1" s="1"/>
      <c r="I1" s="2"/>
      <c r="J1" s="3"/>
      <c r="L1" s="142"/>
      <c r="M1" s="143"/>
      <c r="N1" s="221"/>
      <c r="O1" s="144"/>
      <c r="P1" s="144"/>
      <c r="Q1" s="144"/>
    </row>
    <row r="2" spans="1:17">
      <c r="L2" s="142"/>
      <c r="M2" s="143"/>
      <c r="N2" s="221"/>
      <c r="O2" s="144"/>
      <c r="P2" s="144"/>
      <c r="Q2" s="144"/>
    </row>
    <row r="3" spans="1:17">
      <c r="L3" s="227"/>
      <c r="M3" s="227"/>
      <c r="N3" s="227"/>
      <c r="O3" s="227"/>
      <c r="P3" s="227"/>
      <c r="Q3" s="227"/>
    </row>
    <row r="4" spans="1:17">
      <c r="L4" s="142"/>
      <c r="M4" s="144"/>
      <c r="N4" s="222"/>
      <c r="O4" s="144"/>
      <c r="P4" s="144"/>
      <c r="Q4" s="144"/>
    </row>
    <row r="5" spans="1:17">
      <c r="B5" s="8" t="s">
        <v>394</v>
      </c>
      <c r="C5" s="21"/>
    </row>
    <row r="6" spans="1:17" ht="15" thickBot="1">
      <c r="D6" s="10"/>
      <c r="E6" s="10"/>
      <c r="F6" s="10"/>
      <c r="G6" s="10"/>
      <c r="H6" s="10"/>
      <c r="I6" s="11"/>
    </row>
    <row r="7" spans="1:17" s="8" customFormat="1" ht="15" thickBot="1">
      <c r="A7" s="228" t="s">
        <v>384</v>
      </c>
      <c r="B7" s="230" t="s">
        <v>0</v>
      </c>
      <c r="C7" s="232" t="s">
        <v>384</v>
      </c>
      <c r="D7" s="12"/>
      <c r="E7" s="150"/>
      <c r="F7" s="150"/>
      <c r="G7" s="150"/>
      <c r="H7" s="150"/>
      <c r="I7" s="13"/>
      <c r="J7" s="14"/>
      <c r="K7" s="234" t="s">
        <v>388</v>
      </c>
      <c r="L7" s="235"/>
      <c r="M7" s="235"/>
      <c r="N7" s="236"/>
    </row>
    <row r="8" spans="1:17" s="18" customFormat="1" ht="43.8" thickBot="1">
      <c r="A8" s="229"/>
      <c r="B8" s="293"/>
      <c r="C8" s="233"/>
      <c r="D8" s="22" t="s">
        <v>2</v>
      </c>
      <c r="E8" s="146" t="s">
        <v>426</v>
      </c>
      <c r="F8" s="146" t="s">
        <v>427</v>
      </c>
      <c r="G8" s="146" t="s">
        <v>428</v>
      </c>
      <c r="H8" s="146" t="s">
        <v>429</v>
      </c>
      <c r="I8" s="136" t="s">
        <v>384</v>
      </c>
      <c r="J8" s="151" t="s">
        <v>3</v>
      </c>
      <c r="K8" s="15" t="s">
        <v>4</v>
      </c>
      <c r="L8" s="16" t="s">
        <v>5</v>
      </c>
      <c r="M8" s="17" t="s">
        <v>6</v>
      </c>
      <c r="N8" s="224" t="s">
        <v>7</v>
      </c>
    </row>
    <row r="9" spans="1:17" ht="15" thickBot="1">
      <c r="A9" s="238">
        <v>2</v>
      </c>
      <c r="B9" s="294" t="s">
        <v>8</v>
      </c>
      <c r="C9" s="242" t="s">
        <v>395</v>
      </c>
      <c r="D9" s="244" t="s">
        <v>9</v>
      </c>
      <c r="E9" s="141">
        <v>2</v>
      </c>
      <c r="F9" s="141" t="s">
        <v>8</v>
      </c>
      <c r="G9" s="147" t="s">
        <v>395</v>
      </c>
      <c r="H9" s="141" t="s">
        <v>9</v>
      </c>
      <c r="I9" s="23" t="s">
        <v>10</v>
      </c>
      <c r="J9" s="24" t="s">
        <v>11</v>
      </c>
      <c r="K9" s="152"/>
      <c r="L9" s="132">
        <v>12927.31</v>
      </c>
      <c r="M9" s="133">
        <f>+L9/(+$L$13+$L$12+$L$11+$L$10+$L$9)</f>
        <v>1</v>
      </c>
      <c r="N9" s="163">
        <f>K11*M9/'[5]5 -Produccion'!$N$10</f>
        <v>89211.085108855958</v>
      </c>
    </row>
    <row r="10" spans="1:17" ht="15" thickBot="1">
      <c r="A10" s="238"/>
      <c r="B10" s="239"/>
      <c r="C10" s="242"/>
      <c r="D10" s="244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152"/>
      <c r="L10" s="26"/>
      <c r="M10" s="27">
        <f t="shared" ref="M10:M13" si="0">+L10/(+$L$13+$L$12+$L$11+$L$10+$L$9)</f>
        <v>0</v>
      </c>
      <c r="N10" s="164"/>
    </row>
    <row r="11" spans="1:17" ht="15" thickBot="1">
      <c r="A11" s="238"/>
      <c r="B11" s="239"/>
      <c r="C11" s="242"/>
      <c r="D11" s="244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152">
        <f>'[4]12 - Gastos y costos 2013'!$C$39</f>
        <v>250593938.07077637</v>
      </c>
      <c r="L11" s="26"/>
      <c r="M11" s="27">
        <f t="shared" si="0"/>
        <v>0</v>
      </c>
      <c r="N11" s="164"/>
    </row>
    <row r="12" spans="1:17" ht="15" thickBot="1">
      <c r="A12" s="238"/>
      <c r="B12" s="239"/>
      <c r="C12" s="242"/>
      <c r="D12" s="244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152"/>
      <c r="L12" s="26"/>
      <c r="M12" s="27">
        <f t="shared" si="0"/>
        <v>0</v>
      </c>
      <c r="N12" s="164"/>
    </row>
    <row r="13" spans="1:17" ht="15" thickBot="1">
      <c r="A13" s="238"/>
      <c r="B13" s="239"/>
      <c r="C13" s="242"/>
      <c r="D13" s="244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153"/>
      <c r="L13" s="29"/>
      <c r="M13" s="30">
        <f t="shared" si="0"/>
        <v>0</v>
      </c>
      <c r="N13" s="165"/>
    </row>
    <row r="14" spans="1:17" ht="15" thickBot="1">
      <c r="A14" s="238"/>
      <c r="B14" s="239"/>
      <c r="C14" s="242" t="s">
        <v>396</v>
      </c>
      <c r="D14" s="244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297">
        <f>'[4]12 - Gastos y costos 2013'!$D$39</f>
        <v>46557042.609425664</v>
      </c>
      <c r="L14" s="25">
        <f>'[2]5 -Produccion'!$AC$15</f>
        <v>474.29999999999995</v>
      </c>
      <c r="M14" s="32">
        <f>+L14/(+$L$14+$L$15+$L$16)</f>
        <v>1</v>
      </c>
      <c r="N14" s="166">
        <f>K14*M14/'[5]5 -Produccion'!$N$15</f>
        <v>147332.41332096729</v>
      </c>
    </row>
    <row r="15" spans="1:17" ht="15" thickBot="1">
      <c r="A15" s="238"/>
      <c r="B15" s="239"/>
      <c r="C15" s="242"/>
      <c r="D15" s="244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298"/>
      <c r="L15" s="26"/>
      <c r="M15" s="34">
        <f t="shared" ref="M15:M16" si="1">+L15/(+$L$14+$L$15+$L$16)</f>
        <v>0</v>
      </c>
      <c r="N15" s="167"/>
    </row>
    <row r="16" spans="1:17" ht="15.75" customHeight="1" thickBot="1">
      <c r="A16" s="238"/>
      <c r="B16" s="240"/>
      <c r="C16" s="242"/>
      <c r="D16" s="244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299"/>
      <c r="L16" s="29"/>
      <c r="M16" s="36">
        <f t="shared" si="1"/>
        <v>0</v>
      </c>
      <c r="N16" s="168"/>
    </row>
    <row r="17" spans="1:15" ht="15.75" customHeight="1" thickBot="1">
      <c r="A17" s="253">
        <v>1</v>
      </c>
      <c r="B17" s="254" t="s">
        <v>26</v>
      </c>
      <c r="C17" s="255" t="s">
        <v>397</v>
      </c>
      <c r="D17" s="256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300">
        <f>'[4]12 - Gastos y costos 2013'!$H$39</f>
        <v>413082224.13197106</v>
      </c>
      <c r="L17" s="40">
        <f>'[2]5 -Produccion'!$AC$18</f>
        <v>318.14999999999998</v>
      </c>
      <c r="M17" s="41">
        <f>+L17/($L$17+$L$18+$L$19+$L$20)</f>
        <v>0.6015314804310834</v>
      </c>
      <c r="N17" s="169">
        <f>K17*M17/'[5]5 -Produccion'!$N$18</f>
        <v>43800.804128656651</v>
      </c>
    </row>
    <row r="18" spans="1:15" ht="27" thickBot="1">
      <c r="A18" s="253"/>
      <c r="B18" s="254"/>
      <c r="C18" s="255"/>
      <c r="D18" s="256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301"/>
      <c r="L18" s="43">
        <v>3.3</v>
      </c>
      <c r="M18" s="44">
        <f t="shared" ref="M18:M20" si="2">+L18/($L$17+$L$18+$L$19+$L$20)</f>
        <v>6.239364719228588E-3</v>
      </c>
      <c r="N18" s="169">
        <f>K17*M18/'[5]5 -Produccion'!$N$19</f>
        <v>367.93299862805083</v>
      </c>
    </row>
    <row r="19" spans="1:15" ht="27" thickBot="1">
      <c r="A19" s="253"/>
      <c r="B19" s="254"/>
      <c r="C19" s="255"/>
      <c r="D19" s="256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301"/>
      <c r="L19" s="43">
        <f>'[2]5 -Produccion'!$AC$20</f>
        <v>113.7</v>
      </c>
      <c r="M19" s="44">
        <f t="shared" si="2"/>
        <v>0.21497447532614863</v>
      </c>
      <c r="N19" s="170">
        <f>K17*M19/'[5]5 -Produccion'!$N$20</f>
        <v>44759.140322242441</v>
      </c>
    </row>
    <row r="20" spans="1:15" ht="27" thickBot="1">
      <c r="A20" s="253"/>
      <c r="B20" s="254"/>
      <c r="C20" s="255"/>
      <c r="D20" s="256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302"/>
      <c r="L20" s="46">
        <f>'[2]5 -Produccion'!$AC$21</f>
        <v>93.75</v>
      </c>
      <c r="M20" s="47">
        <f t="shared" si="2"/>
        <v>0.17725467952353943</v>
      </c>
      <c r="N20" s="171">
        <f>K17*M20/'[5]5 -Produccion'!$N$21</f>
        <v>66685.571270840999</v>
      </c>
      <c r="O20" s="225"/>
    </row>
    <row r="21" spans="1:15" ht="15" thickBot="1">
      <c r="A21" s="253"/>
      <c r="B21" s="254"/>
      <c r="C21" s="49" t="s">
        <v>398</v>
      </c>
      <c r="D21" s="50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48" t="s">
        <v>36</v>
      </c>
      <c r="K21" s="52">
        <v>0</v>
      </c>
      <c r="L21" s="53"/>
      <c r="M21" s="135">
        <v>0</v>
      </c>
      <c r="N21" s="172">
        <v>0</v>
      </c>
    </row>
    <row r="22" spans="1:15" ht="15" thickBot="1">
      <c r="A22" s="253"/>
      <c r="B22" s="254"/>
      <c r="C22" s="255" t="s">
        <v>399</v>
      </c>
      <c r="D22" s="256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300">
        <f>'[4]12 - Gastos y costos 2013'!$G$39</f>
        <v>148785718.78210941</v>
      </c>
      <c r="L22" s="40">
        <f>'[2]5 -Produccion'!$AC$23</f>
        <v>869.96</v>
      </c>
      <c r="M22" s="41">
        <f>+L22/(+$L$22+$L$23+$L$24+$L$25)</f>
        <v>0.51112782308288873</v>
      </c>
      <c r="N22" s="169">
        <f>K22*M22/'[5]5 -Produccion'!$N$23</f>
        <v>26618.313107078215</v>
      </c>
    </row>
    <row r="23" spans="1:15" ht="15" thickBot="1">
      <c r="A23" s="253"/>
      <c r="B23" s="254"/>
      <c r="C23" s="255"/>
      <c r="D23" s="256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301"/>
      <c r="L23" s="43">
        <f>'[2]5 -Produccion'!$AC$24</f>
        <v>212</v>
      </c>
      <c r="M23" s="41">
        <f t="shared" ref="M23:M25" si="4">+L23/(+$L$22+$L$23+$L$24+$L$25)</f>
        <v>0.12455641465535473</v>
      </c>
      <c r="N23" s="170">
        <f>K22*M23/'[5]5 -Produccion'!$N$24</f>
        <v>23850.98543554623</v>
      </c>
    </row>
    <row r="24" spans="1:15" ht="15" thickBot="1">
      <c r="A24" s="253"/>
      <c r="B24" s="254"/>
      <c r="C24" s="255"/>
      <c r="D24" s="256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301"/>
      <c r="L24" s="43">
        <f>'[2]5 -Produccion'!$AC$25</f>
        <v>506.68</v>
      </c>
      <c r="M24" s="41">
        <f t="shared" si="4"/>
        <v>0.29768983102629781</v>
      </c>
      <c r="N24" s="170">
        <f>K22*M24/'[5]5 -Produccion'!$N$25</f>
        <v>22002.978382201894</v>
      </c>
    </row>
    <row r="25" spans="1:15" ht="15" thickBot="1">
      <c r="A25" s="253"/>
      <c r="B25" s="254"/>
      <c r="C25" s="255"/>
      <c r="D25" s="256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302"/>
      <c r="L25" s="46">
        <f>'[2]5 -Produccion'!$AC$26</f>
        <v>113.4</v>
      </c>
      <c r="M25" s="41">
        <f t="shared" si="4"/>
        <v>6.6625931235458624E-2</v>
      </c>
      <c r="N25" s="171">
        <f>K22*M25/'[5]5 -Produccion'!$N$26</f>
        <v>97186.147729363787</v>
      </c>
    </row>
    <row r="26" spans="1:15" ht="27" thickBot="1">
      <c r="A26" s="253"/>
      <c r="B26" s="254"/>
      <c r="C26" s="49" t="s">
        <v>400</v>
      </c>
      <c r="D26" s="50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>
        <f>'[4]12 - Gastos y costos 2013'!$E$39</f>
        <v>346287020.71165776</v>
      </c>
      <c r="L26" s="53">
        <f>'[2]5 -Produccion'!$AC$22</f>
        <v>3.3</v>
      </c>
      <c r="M26" s="135">
        <f>+L26/L26</f>
        <v>1</v>
      </c>
      <c r="N26" s="172">
        <f>K26*M26/'[5]5 -Produccion'!$N$27</f>
        <v>24074.459170721479</v>
      </c>
    </row>
    <row r="27" spans="1:15" ht="15" thickBot="1">
      <c r="A27" s="253"/>
      <c r="B27" s="254"/>
      <c r="C27" s="255" t="s">
        <v>401</v>
      </c>
      <c r="D27" s="256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300"/>
      <c r="L27" s="40"/>
      <c r="M27" s="41" t="e">
        <f>+L27/SUM($L$27:$L$105)</f>
        <v>#DIV/0!</v>
      </c>
      <c r="N27" s="169"/>
    </row>
    <row r="28" spans="1:15" ht="15" thickBot="1">
      <c r="A28" s="253"/>
      <c r="B28" s="254"/>
      <c r="C28" s="255"/>
      <c r="D28" s="256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301"/>
      <c r="L28" s="43"/>
      <c r="M28" s="44" t="e">
        <f t="shared" ref="M28:M91" si="5">+L28/SUM($L$27:$L$105)</f>
        <v>#DIV/0!</v>
      </c>
      <c r="N28" s="170"/>
    </row>
    <row r="29" spans="1:15" ht="15" thickBot="1">
      <c r="A29" s="253"/>
      <c r="B29" s="254"/>
      <c r="C29" s="255"/>
      <c r="D29" s="256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301"/>
      <c r="L29" s="43"/>
      <c r="M29" s="44" t="e">
        <f t="shared" si="5"/>
        <v>#DIV/0!</v>
      </c>
      <c r="N29" s="170"/>
    </row>
    <row r="30" spans="1:15" ht="15" thickBot="1">
      <c r="A30" s="253"/>
      <c r="B30" s="254"/>
      <c r="C30" s="255"/>
      <c r="D30" s="256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301"/>
      <c r="L30" s="43"/>
      <c r="M30" s="44" t="e">
        <f t="shared" si="5"/>
        <v>#DIV/0!</v>
      </c>
      <c r="N30" s="170"/>
    </row>
    <row r="31" spans="1:15" ht="15" thickBot="1">
      <c r="A31" s="253"/>
      <c r="B31" s="254"/>
      <c r="C31" s="255"/>
      <c r="D31" s="256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301"/>
      <c r="L31" s="43"/>
      <c r="M31" s="44" t="e">
        <f t="shared" si="5"/>
        <v>#DIV/0!</v>
      </c>
      <c r="N31" s="170"/>
    </row>
    <row r="32" spans="1:15" ht="15" thickBot="1">
      <c r="A32" s="253"/>
      <c r="B32" s="254"/>
      <c r="C32" s="255"/>
      <c r="D32" s="256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301"/>
      <c r="L32" s="43"/>
      <c r="M32" s="44" t="e">
        <f t="shared" si="5"/>
        <v>#DIV/0!</v>
      </c>
      <c r="N32" s="170"/>
    </row>
    <row r="33" spans="1:14" ht="15" thickBot="1">
      <c r="A33" s="253"/>
      <c r="B33" s="254"/>
      <c r="C33" s="255"/>
      <c r="D33" s="256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301"/>
      <c r="L33" s="43"/>
      <c r="M33" s="44" t="e">
        <f t="shared" si="5"/>
        <v>#DIV/0!</v>
      </c>
      <c r="N33" s="170"/>
    </row>
    <row r="34" spans="1:14" ht="15" thickBot="1">
      <c r="A34" s="253"/>
      <c r="B34" s="254"/>
      <c r="C34" s="255"/>
      <c r="D34" s="256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301"/>
      <c r="L34" s="43"/>
      <c r="M34" s="44" t="e">
        <f t="shared" si="5"/>
        <v>#DIV/0!</v>
      </c>
      <c r="N34" s="170"/>
    </row>
    <row r="35" spans="1:14" ht="15" thickBot="1">
      <c r="A35" s="253"/>
      <c r="B35" s="254"/>
      <c r="C35" s="255"/>
      <c r="D35" s="256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301"/>
      <c r="L35" s="43"/>
      <c r="M35" s="44" t="e">
        <f t="shared" si="5"/>
        <v>#DIV/0!</v>
      </c>
      <c r="N35" s="170"/>
    </row>
    <row r="36" spans="1:14" ht="15" thickBot="1">
      <c r="A36" s="253"/>
      <c r="B36" s="254"/>
      <c r="C36" s="255"/>
      <c r="D36" s="256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301"/>
      <c r="L36" s="43"/>
      <c r="M36" s="44" t="e">
        <f t="shared" si="5"/>
        <v>#DIV/0!</v>
      </c>
      <c r="N36" s="170"/>
    </row>
    <row r="37" spans="1:14" ht="15" thickBot="1">
      <c r="A37" s="253"/>
      <c r="B37" s="254"/>
      <c r="C37" s="255"/>
      <c r="D37" s="256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301"/>
      <c r="L37" s="43"/>
      <c r="M37" s="44" t="e">
        <f t="shared" si="5"/>
        <v>#DIV/0!</v>
      </c>
      <c r="N37" s="170"/>
    </row>
    <row r="38" spans="1:14" ht="15" thickBot="1">
      <c r="A38" s="253"/>
      <c r="B38" s="254"/>
      <c r="C38" s="255"/>
      <c r="D38" s="256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301"/>
      <c r="L38" s="43"/>
      <c r="M38" s="44" t="e">
        <f t="shared" si="5"/>
        <v>#DIV/0!</v>
      </c>
      <c r="N38" s="170"/>
    </row>
    <row r="39" spans="1:14" ht="15" thickBot="1">
      <c r="A39" s="253"/>
      <c r="B39" s="254"/>
      <c r="C39" s="255"/>
      <c r="D39" s="256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301"/>
      <c r="L39" s="43"/>
      <c r="M39" s="44" t="e">
        <f t="shared" si="5"/>
        <v>#DIV/0!</v>
      </c>
      <c r="N39" s="170"/>
    </row>
    <row r="40" spans="1:14" ht="15" thickBot="1">
      <c r="A40" s="253"/>
      <c r="B40" s="254"/>
      <c r="C40" s="255"/>
      <c r="D40" s="256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301"/>
      <c r="L40" s="43"/>
      <c r="M40" s="44" t="e">
        <f t="shared" si="5"/>
        <v>#DIV/0!</v>
      </c>
      <c r="N40" s="170"/>
    </row>
    <row r="41" spans="1:14" ht="15" thickBot="1">
      <c r="A41" s="253"/>
      <c r="B41" s="254"/>
      <c r="C41" s="255"/>
      <c r="D41" s="256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301"/>
      <c r="L41" s="43"/>
      <c r="M41" s="44" t="e">
        <f t="shared" si="5"/>
        <v>#DIV/0!</v>
      </c>
      <c r="N41" s="170"/>
    </row>
    <row r="42" spans="1:14" ht="15" thickBot="1">
      <c r="A42" s="253"/>
      <c r="B42" s="254"/>
      <c r="C42" s="255"/>
      <c r="D42" s="256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301"/>
      <c r="L42" s="43"/>
      <c r="M42" s="44" t="e">
        <f t="shared" si="5"/>
        <v>#DIV/0!</v>
      </c>
      <c r="N42" s="170"/>
    </row>
    <row r="43" spans="1:14" ht="15" thickBot="1">
      <c r="A43" s="253"/>
      <c r="B43" s="254"/>
      <c r="C43" s="255"/>
      <c r="D43" s="256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301"/>
      <c r="L43" s="43"/>
      <c r="M43" s="44" t="e">
        <f t="shared" si="5"/>
        <v>#DIV/0!</v>
      </c>
      <c r="N43" s="170"/>
    </row>
    <row r="44" spans="1:14" ht="15" thickBot="1">
      <c r="A44" s="253"/>
      <c r="B44" s="254"/>
      <c r="C44" s="255"/>
      <c r="D44" s="256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301"/>
      <c r="L44" s="43"/>
      <c r="M44" s="44" t="e">
        <f t="shared" si="5"/>
        <v>#DIV/0!</v>
      </c>
      <c r="N44" s="170"/>
    </row>
    <row r="45" spans="1:14" ht="15" thickBot="1">
      <c r="A45" s="253"/>
      <c r="B45" s="254"/>
      <c r="C45" s="255"/>
      <c r="D45" s="256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301"/>
      <c r="L45" s="43"/>
      <c r="M45" s="44" t="e">
        <f t="shared" si="5"/>
        <v>#DIV/0!</v>
      </c>
      <c r="N45" s="170"/>
    </row>
    <row r="46" spans="1:14" ht="15" thickBot="1">
      <c r="A46" s="253"/>
      <c r="B46" s="254"/>
      <c r="C46" s="255"/>
      <c r="D46" s="256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301"/>
      <c r="L46" s="43"/>
      <c r="M46" s="44" t="e">
        <f t="shared" si="5"/>
        <v>#DIV/0!</v>
      </c>
      <c r="N46" s="170"/>
    </row>
    <row r="47" spans="1:14" ht="15" thickBot="1">
      <c r="A47" s="253"/>
      <c r="B47" s="254"/>
      <c r="C47" s="255"/>
      <c r="D47" s="256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301"/>
      <c r="L47" s="43"/>
      <c r="M47" s="44" t="e">
        <f t="shared" si="5"/>
        <v>#DIV/0!</v>
      </c>
      <c r="N47" s="170"/>
    </row>
    <row r="48" spans="1:14" ht="15" thickBot="1">
      <c r="A48" s="253"/>
      <c r="B48" s="254"/>
      <c r="C48" s="255"/>
      <c r="D48" s="256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301"/>
      <c r="L48" s="43"/>
      <c r="M48" s="44" t="e">
        <f t="shared" si="5"/>
        <v>#DIV/0!</v>
      </c>
      <c r="N48" s="170"/>
    </row>
    <row r="49" spans="1:14" ht="15" thickBot="1">
      <c r="A49" s="253"/>
      <c r="B49" s="254"/>
      <c r="C49" s="255"/>
      <c r="D49" s="256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301"/>
      <c r="L49" s="43"/>
      <c r="M49" s="44" t="e">
        <f t="shared" si="5"/>
        <v>#DIV/0!</v>
      </c>
      <c r="N49" s="170"/>
    </row>
    <row r="50" spans="1:14" ht="15" thickBot="1">
      <c r="A50" s="253"/>
      <c r="B50" s="254"/>
      <c r="C50" s="255"/>
      <c r="D50" s="256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301"/>
      <c r="L50" s="43"/>
      <c r="M50" s="44" t="e">
        <f t="shared" si="5"/>
        <v>#DIV/0!</v>
      </c>
      <c r="N50" s="170"/>
    </row>
    <row r="51" spans="1:14" ht="15" thickBot="1">
      <c r="A51" s="253"/>
      <c r="B51" s="254"/>
      <c r="C51" s="255"/>
      <c r="D51" s="256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301"/>
      <c r="L51" s="43"/>
      <c r="M51" s="44" t="e">
        <f t="shared" si="5"/>
        <v>#DIV/0!</v>
      </c>
      <c r="N51" s="170"/>
    </row>
    <row r="52" spans="1:14" ht="15" thickBot="1">
      <c r="A52" s="253"/>
      <c r="B52" s="254"/>
      <c r="C52" s="255"/>
      <c r="D52" s="256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301"/>
      <c r="L52" s="43"/>
      <c r="M52" s="44" t="e">
        <f t="shared" si="5"/>
        <v>#DIV/0!</v>
      </c>
      <c r="N52" s="170"/>
    </row>
    <row r="53" spans="1:14" ht="15" thickBot="1">
      <c r="A53" s="253"/>
      <c r="B53" s="254"/>
      <c r="C53" s="255"/>
      <c r="D53" s="256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301"/>
      <c r="L53" s="43"/>
      <c r="M53" s="44" t="e">
        <f t="shared" si="5"/>
        <v>#DIV/0!</v>
      </c>
      <c r="N53" s="170"/>
    </row>
    <row r="54" spans="1:14" ht="15" thickBot="1">
      <c r="A54" s="253"/>
      <c r="B54" s="254"/>
      <c r="C54" s="255"/>
      <c r="D54" s="256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301"/>
      <c r="L54" s="43"/>
      <c r="M54" s="44" t="e">
        <f t="shared" si="5"/>
        <v>#DIV/0!</v>
      </c>
      <c r="N54" s="170"/>
    </row>
    <row r="55" spans="1:14" ht="15" thickBot="1">
      <c r="A55" s="253"/>
      <c r="B55" s="254"/>
      <c r="C55" s="255"/>
      <c r="D55" s="256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301"/>
      <c r="L55" s="43"/>
      <c r="M55" s="44" t="e">
        <f t="shared" si="5"/>
        <v>#DIV/0!</v>
      </c>
      <c r="N55" s="170"/>
    </row>
    <row r="56" spans="1:14" ht="15" thickBot="1">
      <c r="A56" s="253"/>
      <c r="B56" s="254"/>
      <c r="C56" s="255"/>
      <c r="D56" s="256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301"/>
      <c r="L56" s="43"/>
      <c r="M56" s="44" t="e">
        <f t="shared" si="5"/>
        <v>#DIV/0!</v>
      </c>
      <c r="N56" s="170"/>
    </row>
    <row r="57" spans="1:14" ht="15" thickBot="1">
      <c r="A57" s="253"/>
      <c r="B57" s="254"/>
      <c r="C57" s="255"/>
      <c r="D57" s="256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301"/>
      <c r="L57" s="43"/>
      <c r="M57" s="44" t="e">
        <f t="shared" si="5"/>
        <v>#DIV/0!</v>
      </c>
      <c r="N57" s="170"/>
    </row>
    <row r="58" spans="1:14" ht="15" thickBot="1">
      <c r="A58" s="253"/>
      <c r="B58" s="254"/>
      <c r="C58" s="255"/>
      <c r="D58" s="256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301"/>
      <c r="L58" s="43"/>
      <c r="M58" s="44" t="e">
        <f t="shared" si="5"/>
        <v>#DIV/0!</v>
      </c>
      <c r="N58" s="170"/>
    </row>
    <row r="59" spans="1:14" ht="15" thickBot="1">
      <c r="A59" s="253"/>
      <c r="B59" s="254"/>
      <c r="C59" s="255"/>
      <c r="D59" s="256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301"/>
      <c r="L59" s="43"/>
      <c r="M59" s="44" t="e">
        <f t="shared" si="5"/>
        <v>#DIV/0!</v>
      </c>
      <c r="N59" s="170"/>
    </row>
    <row r="60" spans="1:14" ht="15" thickBot="1">
      <c r="A60" s="253"/>
      <c r="B60" s="254"/>
      <c r="C60" s="255"/>
      <c r="D60" s="256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301"/>
      <c r="L60" s="43"/>
      <c r="M60" s="44" t="e">
        <f t="shared" si="5"/>
        <v>#DIV/0!</v>
      </c>
      <c r="N60" s="170"/>
    </row>
    <row r="61" spans="1:14" ht="15" thickBot="1">
      <c r="A61" s="253"/>
      <c r="B61" s="254"/>
      <c r="C61" s="255"/>
      <c r="D61" s="256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301"/>
      <c r="L61" s="43"/>
      <c r="M61" s="44" t="e">
        <f t="shared" si="5"/>
        <v>#DIV/0!</v>
      </c>
      <c r="N61" s="170"/>
    </row>
    <row r="62" spans="1:14" ht="15" thickBot="1">
      <c r="A62" s="253"/>
      <c r="B62" s="254"/>
      <c r="C62" s="255"/>
      <c r="D62" s="256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301"/>
      <c r="L62" s="43"/>
      <c r="M62" s="44" t="e">
        <f t="shared" si="5"/>
        <v>#DIV/0!</v>
      </c>
      <c r="N62" s="170"/>
    </row>
    <row r="63" spans="1:14" ht="15" thickBot="1">
      <c r="A63" s="253"/>
      <c r="B63" s="254"/>
      <c r="C63" s="255"/>
      <c r="D63" s="256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301"/>
      <c r="L63" s="43"/>
      <c r="M63" s="44" t="e">
        <f t="shared" si="5"/>
        <v>#DIV/0!</v>
      </c>
      <c r="N63" s="170"/>
    </row>
    <row r="64" spans="1:14" ht="15" thickBot="1">
      <c r="A64" s="253"/>
      <c r="B64" s="254"/>
      <c r="C64" s="255"/>
      <c r="D64" s="256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301"/>
      <c r="L64" s="43"/>
      <c r="M64" s="44" t="e">
        <f t="shared" si="5"/>
        <v>#DIV/0!</v>
      </c>
      <c r="N64" s="170"/>
    </row>
    <row r="65" spans="1:14" ht="15" thickBot="1">
      <c r="A65" s="253"/>
      <c r="B65" s="254"/>
      <c r="C65" s="255"/>
      <c r="D65" s="256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301"/>
      <c r="L65" s="43"/>
      <c r="M65" s="44" t="e">
        <f t="shared" si="5"/>
        <v>#DIV/0!</v>
      </c>
      <c r="N65" s="170"/>
    </row>
    <row r="66" spans="1:14" ht="15" thickBot="1">
      <c r="A66" s="253"/>
      <c r="B66" s="254"/>
      <c r="C66" s="255"/>
      <c r="D66" s="256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301"/>
      <c r="L66" s="43"/>
      <c r="M66" s="44" t="e">
        <f t="shared" si="5"/>
        <v>#DIV/0!</v>
      </c>
      <c r="N66" s="170"/>
    </row>
    <row r="67" spans="1:14" ht="15" thickBot="1">
      <c r="A67" s="253"/>
      <c r="B67" s="254"/>
      <c r="C67" s="255"/>
      <c r="D67" s="256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301"/>
      <c r="L67" s="43"/>
      <c r="M67" s="44" t="e">
        <f t="shared" si="5"/>
        <v>#DIV/0!</v>
      </c>
      <c r="N67" s="170"/>
    </row>
    <row r="68" spans="1:14" ht="15" thickBot="1">
      <c r="A68" s="253"/>
      <c r="B68" s="254"/>
      <c r="C68" s="255"/>
      <c r="D68" s="256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301"/>
      <c r="L68" s="43"/>
      <c r="M68" s="44" t="e">
        <f t="shared" si="5"/>
        <v>#DIV/0!</v>
      </c>
      <c r="N68" s="170"/>
    </row>
    <row r="69" spans="1:14" ht="15" thickBot="1">
      <c r="A69" s="253"/>
      <c r="B69" s="254"/>
      <c r="C69" s="255"/>
      <c r="D69" s="256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301"/>
      <c r="L69" s="43"/>
      <c r="M69" s="44" t="e">
        <f t="shared" si="5"/>
        <v>#DIV/0!</v>
      </c>
      <c r="N69" s="170"/>
    </row>
    <row r="70" spans="1:14" ht="15" thickBot="1">
      <c r="A70" s="253"/>
      <c r="B70" s="254"/>
      <c r="C70" s="255"/>
      <c r="D70" s="256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301"/>
      <c r="L70" s="43"/>
      <c r="M70" s="44" t="e">
        <f t="shared" si="5"/>
        <v>#DIV/0!</v>
      </c>
      <c r="N70" s="170"/>
    </row>
    <row r="71" spans="1:14" ht="15" thickBot="1">
      <c r="A71" s="253"/>
      <c r="B71" s="254"/>
      <c r="C71" s="255"/>
      <c r="D71" s="256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301"/>
      <c r="L71" s="43"/>
      <c r="M71" s="44" t="e">
        <f t="shared" si="5"/>
        <v>#DIV/0!</v>
      </c>
      <c r="N71" s="170"/>
    </row>
    <row r="72" spans="1:14" ht="15" thickBot="1">
      <c r="A72" s="253"/>
      <c r="B72" s="254"/>
      <c r="C72" s="255"/>
      <c r="D72" s="256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301"/>
      <c r="L72" s="43"/>
      <c r="M72" s="44" t="e">
        <f t="shared" si="5"/>
        <v>#DIV/0!</v>
      </c>
      <c r="N72" s="170"/>
    </row>
    <row r="73" spans="1:14" ht="15" thickBot="1">
      <c r="A73" s="253"/>
      <c r="B73" s="254"/>
      <c r="C73" s="255"/>
      <c r="D73" s="256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301"/>
      <c r="L73" s="43"/>
      <c r="M73" s="44" t="e">
        <f t="shared" si="5"/>
        <v>#DIV/0!</v>
      </c>
      <c r="N73" s="170"/>
    </row>
    <row r="74" spans="1:14" ht="15" thickBot="1">
      <c r="A74" s="253"/>
      <c r="B74" s="254"/>
      <c r="C74" s="255"/>
      <c r="D74" s="256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301"/>
      <c r="L74" s="43"/>
      <c r="M74" s="44" t="e">
        <f t="shared" si="5"/>
        <v>#DIV/0!</v>
      </c>
      <c r="N74" s="170"/>
    </row>
    <row r="75" spans="1:14" ht="15" thickBot="1">
      <c r="A75" s="253"/>
      <c r="B75" s="254"/>
      <c r="C75" s="255"/>
      <c r="D75" s="256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301"/>
      <c r="L75" s="43"/>
      <c r="M75" s="44" t="e">
        <f t="shared" si="5"/>
        <v>#DIV/0!</v>
      </c>
      <c r="N75" s="170"/>
    </row>
    <row r="76" spans="1:14" ht="15" thickBot="1">
      <c r="A76" s="253"/>
      <c r="B76" s="254"/>
      <c r="C76" s="255"/>
      <c r="D76" s="256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301"/>
      <c r="L76" s="43"/>
      <c r="M76" s="44" t="e">
        <f t="shared" si="5"/>
        <v>#DIV/0!</v>
      </c>
      <c r="N76" s="170"/>
    </row>
    <row r="77" spans="1:14" ht="15" thickBot="1">
      <c r="A77" s="253"/>
      <c r="B77" s="254"/>
      <c r="C77" s="255"/>
      <c r="D77" s="256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301"/>
      <c r="L77" s="43"/>
      <c r="M77" s="44" t="e">
        <f t="shared" si="5"/>
        <v>#DIV/0!</v>
      </c>
      <c r="N77" s="170"/>
    </row>
    <row r="78" spans="1:14" ht="15" thickBot="1">
      <c r="A78" s="253"/>
      <c r="B78" s="254"/>
      <c r="C78" s="255"/>
      <c r="D78" s="256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301"/>
      <c r="L78" s="43"/>
      <c r="M78" s="44" t="e">
        <f t="shared" si="5"/>
        <v>#DIV/0!</v>
      </c>
      <c r="N78" s="170"/>
    </row>
    <row r="79" spans="1:14" ht="15" thickBot="1">
      <c r="A79" s="253"/>
      <c r="B79" s="254"/>
      <c r="C79" s="255"/>
      <c r="D79" s="256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301"/>
      <c r="L79" s="43"/>
      <c r="M79" s="44" t="e">
        <f t="shared" si="5"/>
        <v>#DIV/0!</v>
      </c>
      <c r="N79" s="170"/>
    </row>
    <row r="80" spans="1:14" ht="15" thickBot="1">
      <c r="A80" s="253"/>
      <c r="B80" s="254"/>
      <c r="C80" s="255"/>
      <c r="D80" s="256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301"/>
      <c r="L80" s="43"/>
      <c r="M80" s="44" t="e">
        <f t="shared" si="5"/>
        <v>#DIV/0!</v>
      </c>
      <c r="N80" s="170"/>
    </row>
    <row r="81" spans="1:14" ht="15" thickBot="1">
      <c r="A81" s="253"/>
      <c r="B81" s="254"/>
      <c r="C81" s="255"/>
      <c r="D81" s="256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301"/>
      <c r="L81" s="43"/>
      <c r="M81" s="44" t="e">
        <f t="shared" si="5"/>
        <v>#DIV/0!</v>
      </c>
      <c r="N81" s="170"/>
    </row>
    <row r="82" spans="1:14" ht="15" thickBot="1">
      <c r="A82" s="253"/>
      <c r="B82" s="254"/>
      <c r="C82" s="255"/>
      <c r="D82" s="256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301"/>
      <c r="L82" s="43"/>
      <c r="M82" s="44" t="e">
        <f t="shared" si="5"/>
        <v>#DIV/0!</v>
      </c>
      <c r="N82" s="170"/>
    </row>
    <row r="83" spans="1:14" ht="15" thickBot="1">
      <c r="A83" s="253"/>
      <c r="B83" s="254"/>
      <c r="C83" s="255"/>
      <c r="D83" s="256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301"/>
      <c r="L83" s="43"/>
      <c r="M83" s="44" t="e">
        <f t="shared" si="5"/>
        <v>#DIV/0!</v>
      </c>
      <c r="N83" s="170"/>
    </row>
    <row r="84" spans="1:14" ht="15" thickBot="1">
      <c r="A84" s="253"/>
      <c r="B84" s="254"/>
      <c r="C84" s="255"/>
      <c r="D84" s="256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301"/>
      <c r="L84" s="43"/>
      <c r="M84" s="44" t="e">
        <f t="shared" si="5"/>
        <v>#DIV/0!</v>
      </c>
      <c r="N84" s="170"/>
    </row>
    <row r="85" spans="1:14" ht="15" thickBot="1">
      <c r="A85" s="253"/>
      <c r="B85" s="254"/>
      <c r="C85" s="255"/>
      <c r="D85" s="256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301"/>
      <c r="L85" s="43"/>
      <c r="M85" s="44" t="e">
        <f t="shared" si="5"/>
        <v>#DIV/0!</v>
      </c>
      <c r="N85" s="170"/>
    </row>
    <row r="86" spans="1:14" ht="15" thickBot="1">
      <c r="A86" s="253"/>
      <c r="B86" s="254"/>
      <c r="C86" s="255"/>
      <c r="D86" s="256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301"/>
      <c r="L86" s="43"/>
      <c r="M86" s="44" t="e">
        <f t="shared" si="5"/>
        <v>#DIV/0!</v>
      </c>
      <c r="N86" s="170"/>
    </row>
    <row r="87" spans="1:14" ht="15" thickBot="1">
      <c r="A87" s="253"/>
      <c r="B87" s="254"/>
      <c r="C87" s="255"/>
      <c r="D87" s="256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301"/>
      <c r="L87" s="43"/>
      <c r="M87" s="44" t="e">
        <f t="shared" si="5"/>
        <v>#DIV/0!</v>
      </c>
      <c r="N87" s="170"/>
    </row>
    <row r="88" spans="1:14" ht="15" thickBot="1">
      <c r="A88" s="253"/>
      <c r="B88" s="254"/>
      <c r="C88" s="255"/>
      <c r="D88" s="256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301"/>
      <c r="L88" s="43"/>
      <c r="M88" s="44" t="e">
        <f t="shared" si="5"/>
        <v>#DIV/0!</v>
      </c>
      <c r="N88" s="170"/>
    </row>
    <row r="89" spans="1:14" ht="15" thickBot="1">
      <c r="A89" s="253"/>
      <c r="B89" s="254"/>
      <c r="C89" s="255"/>
      <c r="D89" s="256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301"/>
      <c r="L89" s="43"/>
      <c r="M89" s="44" t="e">
        <f t="shared" si="5"/>
        <v>#DIV/0!</v>
      </c>
      <c r="N89" s="170"/>
    </row>
    <row r="90" spans="1:14" ht="15" thickBot="1">
      <c r="A90" s="253"/>
      <c r="B90" s="254"/>
      <c r="C90" s="255"/>
      <c r="D90" s="256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301"/>
      <c r="L90" s="43"/>
      <c r="M90" s="44" t="e">
        <f t="shared" si="5"/>
        <v>#DIV/0!</v>
      </c>
      <c r="N90" s="170"/>
    </row>
    <row r="91" spans="1:14" ht="15" thickBot="1">
      <c r="A91" s="253"/>
      <c r="B91" s="254"/>
      <c r="C91" s="255"/>
      <c r="D91" s="256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301"/>
      <c r="L91" s="43"/>
      <c r="M91" s="44" t="e">
        <f t="shared" si="5"/>
        <v>#DIV/0!</v>
      </c>
      <c r="N91" s="170"/>
    </row>
    <row r="92" spans="1:14" ht="15" thickBot="1">
      <c r="A92" s="253"/>
      <c r="B92" s="254"/>
      <c r="C92" s="255"/>
      <c r="D92" s="256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301"/>
      <c r="L92" s="43"/>
      <c r="M92" s="44" t="e">
        <f t="shared" ref="M92:M105" si="6">+L92/SUM($L$27:$L$105)</f>
        <v>#DIV/0!</v>
      </c>
      <c r="N92" s="170"/>
    </row>
    <row r="93" spans="1:14" ht="15" thickBot="1">
      <c r="A93" s="253"/>
      <c r="B93" s="254"/>
      <c r="C93" s="255"/>
      <c r="D93" s="256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301"/>
      <c r="L93" s="43"/>
      <c r="M93" s="44" t="e">
        <f t="shared" si="6"/>
        <v>#DIV/0!</v>
      </c>
      <c r="N93" s="170"/>
    </row>
    <row r="94" spans="1:14" ht="15" thickBot="1">
      <c r="A94" s="253"/>
      <c r="B94" s="254"/>
      <c r="C94" s="255"/>
      <c r="D94" s="256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301"/>
      <c r="L94" s="43"/>
      <c r="M94" s="44" t="e">
        <f t="shared" si="6"/>
        <v>#DIV/0!</v>
      </c>
      <c r="N94" s="170"/>
    </row>
    <row r="95" spans="1:14" ht="15" thickBot="1">
      <c r="A95" s="253"/>
      <c r="B95" s="254"/>
      <c r="C95" s="255"/>
      <c r="D95" s="256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301"/>
      <c r="L95" s="43"/>
      <c r="M95" s="44" t="e">
        <f t="shared" si="6"/>
        <v>#DIV/0!</v>
      </c>
      <c r="N95" s="170"/>
    </row>
    <row r="96" spans="1:14" ht="15" thickBot="1">
      <c r="A96" s="253"/>
      <c r="B96" s="254"/>
      <c r="C96" s="255"/>
      <c r="D96" s="256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301"/>
      <c r="L96" s="43"/>
      <c r="M96" s="44" t="e">
        <f t="shared" si="6"/>
        <v>#DIV/0!</v>
      </c>
      <c r="N96" s="170"/>
    </row>
    <row r="97" spans="1:17" ht="15" thickBot="1">
      <c r="A97" s="253"/>
      <c r="B97" s="254"/>
      <c r="C97" s="255"/>
      <c r="D97" s="256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301"/>
      <c r="L97" s="43"/>
      <c r="M97" s="44" t="e">
        <f t="shared" si="6"/>
        <v>#DIV/0!</v>
      </c>
      <c r="N97" s="170"/>
    </row>
    <row r="98" spans="1:17" ht="15" thickBot="1">
      <c r="A98" s="253"/>
      <c r="B98" s="254"/>
      <c r="C98" s="255"/>
      <c r="D98" s="256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301"/>
      <c r="L98" s="43"/>
      <c r="M98" s="44" t="e">
        <f t="shared" si="6"/>
        <v>#DIV/0!</v>
      </c>
      <c r="N98" s="170"/>
    </row>
    <row r="99" spans="1:17" ht="15" thickBot="1">
      <c r="A99" s="253"/>
      <c r="B99" s="254"/>
      <c r="C99" s="255"/>
      <c r="D99" s="256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301"/>
      <c r="L99" s="43"/>
      <c r="M99" s="44" t="e">
        <f t="shared" si="6"/>
        <v>#DIV/0!</v>
      </c>
      <c r="N99" s="170"/>
    </row>
    <row r="100" spans="1:17" ht="15" thickBot="1">
      <c r="A100" s="253"/>
      <c r="B100" s="254"/>
      <c r="C100" s="255"/>
      <c r="D100" s="256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301"/>
      <c r="L100" s="43"/>
      <c r="M100" s="44" t="e">
        <f t="shared" si="6"/>
        <v>#DIV/0!</v>
      </c>
      <c r="N100" s="170"/>
    </row>
    <row r="101" spans="1:17" ht="15" thickBot="1">
      <c r="A101" s="253"/>
      <c r="B101" s="254"/>
      <c r="C101" s="255"/>
      <c r="D101" s="256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301"/>
      <c r="L101" s="43"/>
      <c r="M101" s="44" t="e">
        <f t="shared" si="6"/>
        <v>#DIV/0!</v>
      </c>
      <c r="N101" s="170"/>
    </row>
    <row r="102" spans="1:17" ht="15" thickBot="1">
      <c r="A102" s="253"/>
      <c r="B102" s="254"/>
      <c r="C102" s="255"/>
      <c r="D102" s="256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301"/>
      <c r="L102" s="43"/>
      <c r="M102" s="44" t="e">
        <f t="shared" si="6"/>
        <v>#DIV/0!</v>
      </c>
      <c r="N102" s="170"/>
    </row>
    <row r="103" spans="1:17" ht="15" thickBot="1">
      <c r="A103" s="253"/>
      <c r="B103" s="254"/>
      <c r="C103" s="255"/>
      <c r="D103" s="256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301"/>
      <c r="L103" s="43"/>
      <c r="M103" s="44" t="e">
        <f t="shared" si="6"/>
        <v>#DIV/0!</v>
      </c>
      <c r="N103" s="170"/>
    </row>
    <row r="104" spans="1:17" ht="15" thickBot="1">
      <c r="A104" s="253"/>
      <c r="B104" s="254"/>
      <c r="C104" s="255"/>
      <c r="D104" s="256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301"/>
      <c r="L104" s="43"/>
      <c r="M104" s="44" t="e">
        <f t="shared" si="6"/>
        <v>#DIV/0!</v>
      </c>
      <c r="N104" s="170"/>
    </row>
    <row r="105" spans="1:17" ht="15" thickBot="1">
      <c r="A105" s="253"/>
      <c r="B105" s="254"/>
      <c r="C105" s="255"/>
      <c r="D105" s="256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302"/>
      <c r="L105" s="46"/>
      <c r="M105" s="47" t="e">
        <f t="shared" si="6"/>
        <v>#DIV/0!</v>
      </c>
      <c r="N105" s="171"/>
    </row>
    <row r="106" spans="1:17" ht="15.75" customHeight="1" thickBot="1">
      <c r="A106" s="260">
        <v>3</v>
      </c>
      <c r="B106" s="268" t="s">
        <v>203</v>
      </c>
      <c r="C106" s="248" t="s">
        <v>402</v>
      </c>
      <c r="D106" s="249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303">
        <f>'[4]12 - Gastos y costos 2013'!$J$39</f>
        <v>232374265.0643273</v>
      </c>
      <c r="L106" s="60">
        <f>'[5]5 -Produccion'!$AC$107</f>
        <v>1825.8</v>
      </c>
      <c r="M106" s="61">
        <f>+L106/(+$L$106+$L$107+$L$108)</f>
        <v>0.55374592833876213</v>
      </c>
      <c r="N106" s="169">
        <v>948466.38801766234</v>
      </c>
      <c r="P106" s="226"/>
      <c r="Q106" s="226"/>
    </row>
    <row r="107" spans="1:17" ht="15" thickBot="1">
      <c r="A107" s="260"/>
      <c r="B107" s="268"/>
      <c r="C107" s="248"/>
      <c r="D107" s="249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308"/>
      <c r="L107" s="63">
        <f>'[5]5 -Produccion'!$AC$108</f>
        <v>805.5</v>
      </c>
      <c r="M107" s="64">
        <f t="shared" ref="M107:M108" si="7">+L107/(+$L$106+$L$107+$L$108)</f>
        <v>0.24429967426710095</v>
      </c>
      <c r="N107" s="174">
        <v>898547.10443778546</v>
      </c>
      <c r="P107" s="226"/>
      <c r="Q107" s="226"/>
    </row>
    <row r="108" spans="1:17" ht="15" thickBot="1">
      <c r="A108" s="260"/>
      <c r="B108" s="268"/>
      <c r="C108" s="248"/>
      <c r="D108" s="249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304"/>
      <c r="L108" s="66">
        <f>'[5]5 -Produccion'!$AC$109</f>
        <v>665.88</v>
      </c>
      <c r="M108" s="64">
        <f t="shared" si="7"/>
        <v>0.20195439739413679</v>
      </c>
      <c r="N108" s="175">
        <v>843081.23379347776</v>
      </c>
      <c r="P108" s="226"/>
      <c r="Q108" s="226"/>
    </row>
    <row r="109" spans="1:17" ht="15" thickBot="1">
      <c r="A109" s="260"/>
      <c r="B109" s="268"/>
      <c r="C109" s="248" t="s">
        <v>403</v>
      </c>
      <c r="D109" s="249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303"/>
      <c r="L109" s="60"/>
      <c r="M109" s="61" t="e">
        <f>+L109/(+$L$109+$L$110)</f>
        <v>#DIV/0!</v>
      </c>
      <c r="N109" s="173"/>
    </row>
    <row r="110" spans="1:17" ht="15" thickBot="1">
      <c r="A110" s="260"/>
      <c r="B110" s="268"/>
      <c r="C110" s="248"/>
      <c r="D110" s="249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304"/>
      <c r="L110" s="66"/>
      <c r="M110" s="67" t="e">
        <f>+L110/(+$L$109+$L$110)</f>
        <v>#DIV/0!</v>
      </c>
      <c r="N110" s="175"/>
    </row>
    <row r="111" spans="1:17" ht="15" thickBot="1">
      <c r="A111" s="260"/>
      <c r="B111" s="268"/>
      <c r="C111" s="248" t="s">
        <v>404</v>
      </c>
      <c r="D111" s="249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303"/>
      <c r="L111" s="60"/>
      <c r="M111" s="61" t="e">
        <f>+L111/(+$L$111+$L$112)</f>
        <v>#DIV/0!</v>
      </c>
      <c r="N111" s="173"/>
    </row>
    <row r="112" spans="1:17" ht="15" thickBot="1">
      <c r="A112" s="260"/>
      <c r="B112" s="268"/>
      <c r="C112" s="248"/>
      <c r="D112" s="249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304"/>
      <c r="L112" s="66"/>
      <c r="M112" s="67" t="e">
        <f>+L112/(+$L$111+$L$112)</f>
        <v>#DIV/0!</v>
      </c>
      <c r="N112" s="175"/>
    </row>
    <row r="113" spans="1:14" ht="15" thickBot="1">
      <c r="A113" s="260"/>
      <c r="B113" s="268"/>
      <c r="C113" s="248" t="s">
        <v>405</v>
      </c>
      <c r="D113" s="249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303"/>
      <c r="L113" s="60"/>
      <c r="M113" s="61" t="e">
        <f>+L113/(+$L$113+$L$114)</f>
        <v>#DIV/0!</v>
      </c>
      <c r="N113" s="173"/>
    </row>
    <row r="114" spans="1:14" ht="15" thickBot="1">
      <c r="A114" s="260"/>
      <c r="B114" s="268"/>
      <c r="C114" s="248"/>
      <c r="D114" s="249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304"/>
      <c r="L114" s="66"/>
      <c r="M114" s="67" t="e">
        <f>+L114/(+$L$113+$L$114)</f>
        <v>#DIV/0!</v>
      </c>
      <c r="N114" s="175"/>
    </row>
    <row r="115" spans="1:14" ht="15" thickBot="1">
      <c r="A115" s="260"/>
      <c r="B115" s="268"/>
      <c r="C115" s="248" t="s">
        <v>406</v>
      </c>
      <c r="D115" s="249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303"/>
      <c r="L115" s="60"/>
      <c r="M115" s="61" t="e">
        <f>+L115/(+$L$115+$L$116)</f>
        <v>#DIV/0!</v>
      </c>
      <c r="N115" s="173"/>
    </row>
    <row r="116" spans="1:14" ht="15" thickBot="1">
      <c r="A116" s="260"/>
      <c r="B116" s="268"/>
      <c r="C116" s="248"/>
      <c r="D116" s="249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304"/>
      <c r="L116" s="66"/>
      <c r="M116" s="67" t="e">
        <f>+L116/(+$L$115+$L$116)</f>
        <v>#DIV/0!</v>
      </c>
      <c r="N116" s="175"/>
    </row>
    <row r="117" spans="1:14" ht="15" thickBot="1">
      <c r="A117" s="260"/>
      <c r="B117" s="268"/>
      <c r="C117" s="248" t="s">
        <v>407</v>
      </c>
      <c r="D117" s="249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303"/>
      <c r="L117" s="60"/>
      <c r="M117" s="61" t="e">
        <f>+L117/(+$L$117+$L$118+$L$119+$L$120)</f>
        <v>#DIV/0!</v>
      </c>
      <c r="N117" s="173"/>
    </row>
    <row r="118" spans="1:14" ht="15" thickBot="1">
      <c r="A118" s="260"/>
      <c r="B118" s="268"/>
      <c r="C118" s="248"/>
      <c r="D118" s="249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308"/>
      <c r="L118" s="63"/>
      <c r="M118" s="64" t="e">
        <f t="shared" ref="M118:M120" si="8">+L118/(+$L$117+$L$118+$L$119+$L$120)</f>
        <v>#DIV/0!</v>
      </c>
      <c r="N118" s="174"/>
    </row>
    <row r="119" spans="1:14" ht="15" thickBot="1">
      <c r="A119" s="260"/>
      <c r="B119" s="268"/>
      <c r="C119" s="248"/>
      <c r="D119" s="249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308"/>
      <c r="L119" s="63"/>
      <c r="M119" s="64" t="e">
        <f t="shared" si="8"/>
        <v>#DIV/0!</v>
      </c>
      <c r="N119" s="174"/>
    </row>
    <row r="120" spans="1:14" ht="15" thickBot="1">
      <c r="A120" s="260"/>
      <c r="B120" s="268"/>
      <c r="C120" s="248"/>
      <c r="D120" s="249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304"/>
      <c r="L120" s="66"/>
      <c r="M120" s="67" t="e">
        <f t="shared" si="8"/>
        <v>#DIV/0!</v>
      </c>
      <c r="N120" s="175"/>
    </row>
    <row r="121" spans="1:14" ht="15" thickBot="1">
      <c r="A121" s="260"/>
      <c r="B121" s="268"/>
      <c r="C121" s="248" t="s">
        <v>408</v>
      </c>
      <c r="D121" s="249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303"/>
      <c r="L121" s="60"/>
      <c r="M121" s="61" t="e">
        <f>+L121/(+$L$121+$L$122)</f>
        <v>#DIV/0!</v>
      </c>
      <c r="N121" s="173"/>
    </row>
    <row r="122" spans="1:14" ht="15" thickBot="1">
      <c r="A122" s="260"/>
      <c r="B122" s="268"/>
      <c r="C122" s="248"/>
      <c r="D122" s="249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304"/>
      <c r="L122" s="66"/>
      <c r="M122" s="67" t="e">
        <f>+L122/(+$L$121+$L$122)</f>
        <v>#DIV/0!</v>
      </c>
      <c r="N122" s="175"/>
    </row>
    <row r="123" spans="1:14" ht="15.75" customHeight="1" thickBot="1">
      <c r="A123" s="261">
        <v>4</v>
      </c>
      <c r="B123" s="262" t="s">
        <v>245</v>
      </c>
      <c r="C123" s="69" t="s">
        <v>409</v>
      </c>
      <c r="D123" s="76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>
        <f>'[4]12 - Gastos y costos 2013'!$R$39</f>
        <v>29918686.898760397</v>
      </c>
      <c r="L123" s="73">
        <f>'[5]5 -Produccion'!$AC$124</f>
        <v>3770</v>
      </c>
      <c r="M123" s="74">
        <f>+L123/L123</f>
        <v>1</v>
      </c>
      <c r="N123" s="176">
        <f>K123*M123/'[5]5 -Produccion'!$N$124</f>
        <v>515839.42928897234</v>
      </c>
    </row>
    <row r="124" spans="1:14" ht="15" thickBot="1">
      <c r="A124" s="261"/>
      <c r="B124" s="262"/>
      <c r="C124" s="263" t="s">
        <v>410</v>
      </c>
      <c r="D124" s="264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305"/>
      <c r="L124" s="77"/>
      <c r="M124" s="78" t="e">
        <f>+L124/(SUM($L$124:$L$159))</f>
        <v>#DIV/0!</v>
      </c>
      <c r="N124" s="177"/>
    </row>
    <row r="125" spans="1:14" ht="15" thickBot="1">
      <c r="A125" s="261"/>
      <c r="B125" s="262"/>
      <c r="C125" s="263"/>
      <c r="D125" s="264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306"/>
      <c r="L125" s="81"/>
      <c r="M125" s="82" t="e">
        <f t="shared" ref="M125:M159" si="10">+L125/(SUM($L$124:$L$159))</f>
        <v>#DIV/0!</v>
      </c>
      <c r="N125" s="178"/>
    </row>
    <row r="126" spans="1:14" ht="15" thickBot="1">
      <c r="A126" s="261"/>
      <c r="B126" s="262"/>
      <c r="C126" s="263"/>
      <c r="D126" s="264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306"/>
      <c r="L126" s="81"/>
      <c r="M126" s="82" t="e">
        <f t="shared" si="10"/>
        <v>#DIV/0!</v>
      </c>
      <c r="N126" s="178"/>
    </row>
    <row r="127" spans="1:14" ht="15" thickBot="1">
      <c r="A127" s="261"/>
      <c r="B127" s="262"/>
      <c r="C127" s="263"/>
      <c r="D127" s="264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306"/>
      <c r="L127" s="81"/>
      <c r="M127" s="82" t="e">
        <f t="shared" si="10"/>
        <v>#DIV/0!</v>
      </c>
      <c r="N127" s="178"/>
    </row>
    <row r="128" spans="1:14" ht="15.75" customHeight="1" thickBot="1">
      <c r="A128" s="261"/>
      <c r="B128" s="262"/>
      <c r="C128" s="263"/>
      <c r="D128" s="264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306"/>
      <c r="L128" s="81"/>
      <c r="M128" s="82" t="e">
        <f t="shared" si="10"/>
        <v>#DIV/0!</v>
      </c>
      <c r="N128" s="178"/>
    </row>
    <row r="129" spans="1:14" ht="15.75" customHeight="1" thickBot="1">
      <c r="A129" s="261"/>
      <c r="B129" s="262"/>
      <c r="C129" s="263"/>
      <c r="D129" s="264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306"/>
      <c r="L129" s="81"/>
      <c r="M129" s="82" t="e">
        <f t="shared" si="10"/>
        <v>#DIV/0!</v>
      </c>
      <c r="N129" s="178"/>
    </row>
    <row r="130" spans="1:14" ht="15" thickBot="1">
      <c r="A130" s="261"/>
      <c r="B130" s="262"/>
      <c r="C130" s="263"/>
      <c r="D130" s="264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306"/>
      <c r="L130" s="81"/>
      <c r="M130" s="82" t="e">
        <f t="shared" si="10"/>
        <v>#DIV/0!</v>
      </c>
      <c r="N130" s="178"/>
    </row>
    <row r="131" spans="1:14" ht="15" thickBot="1">
      <c r="A131" s="261"/>
      <c r="B131" s="262"/>
      <c r="C131" s="263"/>
      <c r="D131" s="264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306"/>
      <c r="L131" s="81"/>
      <c r="M131" s="82" t="e">
        <f t="shared" si="10"/>
        <v>#DIV/0!</v>
      </c>
      <c r="N131" s="178"/>
    </row>
    <row r="132" spans="1:14" ht="15" thickBot="1">
      <c r="A132" s="261"/>
      <c r="B132" s="262"/>
      <c r="C132" s="263"/>
      <c r="D132" s="264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306"/>
      <c r="L132" s="81"/>
      <c r="M132" s="82" t="e">
        <f t="shared" si="10"/>
        <v>#DIV/0!</v>
      </c>
      <c r="N132" s="178"/>
    </row>
    <row r="133" spans="1:14" ht="15" thickBot="1">
      <c r="A133" s="261"/>
      <c r="B133" s="262"/>
      <c r="C133" s="263"/>
      <c r="D133" s="264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306"/>
      <c r="L133" s="81"/>
      <c r="M133" s="82" t="e">
        <f t="shared" si="10"/>
        <v>#DIV/0!</v>
      </c>
      <c r="N133" s="178"/>
    </row>
    <row r="134" spans="1:14" ht="15" thickBot="1">
      <c r="A134" s="261"/>
      <c r="B134" s="262"/>
      <c r="C134" s="263"/>
      <c r="D134" s="264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306"/>
      <c r="L134" s="81"/>
      <c r="M134" s="82" t="e">
        <f t="shared" si="10"/>
        <v>#DIV/0!</v>
      </c>
      <c r="N134" s="178"/>
    </row>
    <row r="135" spans="1:14" ht="15" thickBot="1">
      <c r="A135" s="261"/>
      <c r="B135" s="262"/>
      <c r="C135" s="263"/>
      <c r="D135" s="264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306"/>
      <c r="L135" s="81"/>
      <c r="M135" s="82" t="e">
        <f t="shared" si="10"/>
        <v>#DIV/0!</v>
      </c>
      <c r="N135" s="178"/>
    </row>
    <row r="136" spans="1:14" ht="15" thickBot="1">
      <c r="A136" s="261"/>
      <c r="B136" s="262"/>
      <c r="C136" s="263"/>
      <c r="D136" s="264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306"/>
      <c r="L136" s="81"/>
      <c r="M136" s="82" t="e">
        <f t="shared" si="10"/>
        <v>#DIV/0!</v>
      </c>
      <c r="N136" s="178"/>
    </row>
    <row r="137" spans="1:14" ht="15" thickBot="1">
      <c r="A137" s="261"/>
      <c r="B137" s="262"/>
      <c r="C137" s="263"/>
      <c r="D137" s="264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306"/>
      <c r="L137" s="81"/>
      <c r="M137" s="82" t="e">
        <f t="shared" si="10"/>
        <v>#DIV/0!</v>
      </c>
      <c r="N137" s="178"/>
    </row>
    <row r="138" spans="1:14" ht="15" thickBot="1">
      <c r="A138" s="261"/>
      <c r="B138" s="262"/>
      <c r="C138" s="263"/>
      <c r="D138" s="264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306"/>
      <c r="L138" s="81"/>
      <c r="M138" s="82" t="e">
        <f t="shared" si="10"/>
        <v>#DIV/0!</v>
      </c>
      <c r="N138" s="178"/>
    </row>
    <row r="139" spans="1:14" ht="15" thickBot="1">
      <c r="A139" s="261"/>
      <c r="B139" s="262"/>
      <c r="C139" s="263"/>
      <c r="D139" s="264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306"/>
      <c r="L139" s="81"/>
      <c r="M139" s="82" t="e">
        <f t="shared" si="10"/>
        <v>#DIV/0!</v>
      </c>
      <c r="N139" s="178"/>
    </row>
    <row r="140" spans="1:14" ht="15" thickBot="1">
      <c r="A140" s="261"/>
      <c r="B140" s="262"/>
      <c r="C140" s="263"/>
      <c r="D140" s="264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306"/>
      <c r="L140" s="81"/>
      <c r="M140" s="82" t="e">
        <f t="shared" si="10"/>
        <v>#DIV/0!</v>
      </c>
      <c r="N140" s="178"/>
    </row>
    <row r="141" spans="1:14" ht="15" thickBot="1">
      <c r="A141" s="261"/>
      <c r="B141" s="262"/>
      <c r="C141" s="263"/>
      <c r="D141" s="264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306"/>
      <c r="L141" s="81"/>
      <c r="M141" s="82" t="e">
        <f t="shared" si="10"/>
        <v>#DIV/0!</v>
      </c>
      <c r="N141" s="178"/>
    </row>
    <row r="142" spans="1:14" ht="15" thickBot="1">
      <c r="A142" s="261"/>
      <c r="B142" s="262"/>
      <c r="C142" s="263"/>
      <c r="D142" s="264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306"/>
      <c r="L142" s="81"/>
      <c r="M142" s="82" t="e">
        <f t="shared" si="10"/>
        <v>#DIV/0!</v>
      </c>
      <c r="N142" s="178"/>
    </row>
    <row r="143" spans="1:14" ht="15" thickBot="1">
      <c r="A143" s="261"/>
      <c r="B143" s="262"/>
      <c r="C143" s="263"/>
      <c r="D143" s="264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306"/>
      <c r="L143" s="81"/>
      <c r="M143" s="82" t="e">
        <f t="shared" si="10"/>
        <v>#DIV/0!</v>
      </c>
      <c r="N143" s="178"/>
    </row>
    <row r="144" spans="1:14" ht="15" thickBot="1">
      <c r="A144" s="261"/>
      <c r="B144" s="262"/>
      <c r="C144" s="263"/>
      <c r="D144" s="264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306"/>
      <c r="L144" s="81"/>
      <c r="M144" s="82" t="e">
        <f t="shared" si="10"/>
        <v>#DIV/0!</v>
      </c>
      <c r="N144" s="178"/>
    </row>
    <row r="145" spans="1:14" ht="15" thickBot="1">
      <c r="A145" s="261"/>
      <c r="B145" s="262"/>
      <c r="C145" s="263"/>
      <c r="D145" s="264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306"/>
      <c r="L145" s="81"/>
      <c r="M145" s="82" t="e">
        <f t="shared" si="10"/>
        <v>#DIV/0!</v>
      </c>
      <c r="N145" s="178"/>
    </row>
    <row r="146" spans="1:14" ht="15" thickBot="1">
      <c r="A146" s="261"/>
      <c r="B146" s="262"/>
      <c r="C146" s="263"/>
      <c r="D146" s="264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306"/>
      <c r="L146" s="81"/>
      <c r="M146" s="82" t="e">
        <f t="shared" si="10"/>
        <v>#DIV/0!</v>
      </c>
      <c r="N146" s="178"/>
    </row>
    <row r="147" spans="1:14" ht="15" thickBot="1">
      <c r="A147" s="261"/>
      <c r="B147" s="262"/>
      <c r="C147" s="263"/>
      <c r="D147" s="264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306"/>
      <c r="L147" s="81"/>
      <c r="M147" s="82" t="e">
        <f t="shared" si="10"/>
        <v>#DIV/0!</v>
      </c>
      <c r="N147" s="178"/>
    </row>
    <row r="148" spans="1:14" ht="15" thickBot="1">
      <c r="A148" s="261"/>
      <c r="B148" s="262"/>
      <c r="C148" s="263"/>
      <c r="D148" s="264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306"/>
      <c r="L148" s="81"/>
      <c r="M148" s="82" t="e">
        <f t="shared" si="10"/>
        <v>#DIV/0!</v>
      </c>
      <c r="N148" s="178"/>
    </row>
    <row r="149" spans="1:14" ht="15" thickBot="1">
      <c r="A149" s="261"/>
      <c r="B149" s="262"/>
      <c r="C149" s="263"/>
      <c r="D149" s="264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306"/>
      <c r="L149" s="81"/>
      <c r="M149" s="82" t="e">
        <f t="shared" si="10"/>
        <v>#DIV/0!</v>
      </c>
      <c r="N149" s="178"/>
    </row>
    <row r="150" spans="1:14" ht="15" thickBot="1">
      <c r="A150" s="261"/>
      <c r="B150" s="262"/>
      <c r="C150" s="263"/>
      <c r="D150" s="264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306"/>
      <c r="L150" s="81"/>
      <c r="M150" s="82" t="e">
        <f t="shared" si="10"/>
        <v>#DIV/0!</v>
      </c>
      <c r="N150" s="178"/>
    </row>
    <row r="151" spans="1:14" ht="15" thickBot="1">
      <c r="A151" s="261"/>
      <c r="B151" s="262"/>
      <c r="C151" s="263"/>
      <c r="D151" s="264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306"/>
      <c r="L151" s="81"/>
      <c r="M151" s="82" t="e">
        <f t="shared" si="10"/>
        <v>#DIV/0!</v>
      </c>
      <c r="N151" s="178"/>
    </row>
    <row r="152" spans="1:14" ht="15" thickBot="1">
      <c r="A152" s="261"/>
      <c r="B152" s="262"/>
      <c r="C152" s="263"/>
      <c r="D152" s="264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306"/>
      <c r="L152" s="81"/>
      <c r="M152" s="82" t="e">
        <f t="shared" si="10"/>
        <v>#DIV/0!</v>
      </c>
      <c r="N152" s="178"/>
    </row>
    <row r="153" spans="1:14" ht="15" thickBot="1">
      <c r="A153" s="261"/>
      <c r="B153" s="262"/>
      <c r="C153" s="263"/>
      <c r="D153" s="264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306"/>
      <c r="L153" s="81"/>
      <c r="M153" s="82" t="e">
        <f t="shared" si="10"/>
        <v>#DIV/0!</v>
      </c>
      <c r="N153" s="178"/>
    </row>
    <row r="154" spans="1:14" ht="15" thickBot="1">
      <c r="A154" s="261"/>
      <c r="B154" s="262"/>
      <c r="C154" s="263"/>
      <c r="D154" s="264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306"/>
      <c r="L154" s="81"/>
      <c r="M154" s="82" t="e">
        <f t="shared" si="10"/>
        <v>#DIV/0!</v>
      </c>
      <c r="N154" s="178"/>
    </row>
    <row r="155" spans="1:14" ht="15" thickBot="1">
      <c r="A155" s="261"/>
      <c r="B155" s="262"/>
      <c r="C155" s="263"/>
      <c r="D155" s="264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306"/>
      <c r="L155" s="81"/>
      <c r="M155" s="82" t="e">
        <f t="shared" si="10"/>
        <v>#DIV/0!</v>
      </c>
      <c r="N155" s="178"/>
    </row>
    <row r="156" spans="1:14" ht="15" thickBot="1">
      <c r="A156" s="261"/>
      <c r="B156" s="262"/>
      <c r="C156" s="263"/>
      <c r="D156" s="264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306"/>
      <c r="L156" s="81"/>
      <c r="M156" s="82" t="e">
        <f t="shared" si="10"/>
        <v>#DIV/0!</v>
      </c>
      <c r="N156" s="178"/>
    </row>
    <row r="157" spans="1:14" ht="15" thickBot="1">
      <c r="A157" s="261"/>
      <c r="B157" s="262"/>
      <c r="C157" s="263"/>
      <c r="D157" s="264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306"/>
      <c r="L157" s="81"/>
      <c r="M157" s="82" t="e">
        <f t="shared" si="10"/>
        <v>#DIV/0!</v>
      </c>
      <c r="N157" s="178"/>
    </row>
    <row r="158" spans="1:14" ht="15" thickBot="1">
      <c r="A158" s="261"/>
      <c r="B158" s="262"/>
      <c r="C158" s="263"/>
      <c r="D158" s="264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306"/>
      <c r="L158" s="81"/>
      <c r="M158" s="82" t="e">
        <f t="shared" si="10"/>
        <v>#DIV/0!</v>
      </c>
      <c r="N158" s="178"/>
    </row>
    <row r="159" spans="1:14" ht="15" thickBot="1">
      <c r="A159" s="261"/>
      <c r="B159" s="262"/>
      <c r="C159" s="263"/>
      <c r="D159" s="264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307"/>
      <c r="L159" s="84"/>
      <c r="M159" s="85" t="e">
        <f t="shared" si="10"/>
        <v>#DIV/0!</v>
      </c>
      <c r="N159" s="179"/>
    </row>
    <row r="160" spans="1:14" ht="15.75" customHeight="1" thickBot="1">
      <c r="A160" s="281">
        <v>5</v>
      </c>
      <c r="B160" s="282" t="s">
        <v>307</v>
      </c>
      <c r="C160" s="273" t="s">
        <v>411</v>
      </c>
      <c r="D160" s="269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309">
        <f>'[4]12 - Gastos y costos 2013'!$S$39</f>
        <v>96278359.041314676</v>
      </c>
      <c r="L160" s="97">
        <f>'[2]5 -Produccion'!$AC$161</f>
        <v>10612.8</v>
      </c>
      <c r="M160" s="98">
        <f>+L160/(+$L$160+$L$161)</f>
        <v>1</v>
      </c>
      <c r="N160" s="180">
        <f>K160*M160/'[5]5 -Produccion'!$N$161</f>
        <v>7810.3641633256002</v>
      </c>
    </row>
    <row r="161" spans="1:14" ht="15" thickBot="1">
      <c r="A161" s="281"/>
      <c r="B161" s="282"/>
      <c r="C161" s="273"/>
      <c r="D161" s="269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310"/>
      <c r="L161" s="101"/>
      <c r="M161" s="102">
        <f>+L161/(+$L$160+$L$161)</f>
        <v>0</v>
      </c>
      <c r="N161" s="181"/>
    </row>
    <row r="162" spans="1:14" ht="15" thickBot="1">
      <c r="A162" s="281"/>
      <c r="B162" s="282"/>
      <c r="C162" s="273" t="s">
        <v>412</v>
      </c>
      <c r="D162" s="269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309">
        <f>'[4]12 - Gastos y costos 2013'!$T$39</f>
        <v>7005057.3982767733</v>
      </c>
      <c r="L162" s="97">
        <f>'[2]5 -Produccion'!$AC$163</f>
        <v>1991.3300000000002</v>
      </c>
      <c r="M162" s="98">
        <f>+L162/(+$L$162+$L$163+$L$164)</f>
        <v>1</v>
      </c>
      <c r="N162" s="180">
        <f>K162*M162/'[5]5 -Produccion'!$N$165</f>
        <v>7373.7446297650249</v>
      </c>
    </row>
    <row r="163" spans="1:14" ht="15" thickBot="1">
      <c r="A163" s="281"/>
      <c r="B163" s="282"/>
      <c r="C163" s="273"/>
      <c r="D163" s="269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311"/>
      <c r="L163" s="104"/>
      <c r="M163" s="105">
        <f t="shared" ref="M163:M164" si="11">+L163/(+$L$162+$L$163+$L$164)</f>
        <v>0</v>
      </c>
      <c r="N163" s="182"/>
    </row>
    <row r="164" spans="1:14" ht="15" thickBot="1">
      <c r="A164" s="281"/>
      <c r="B164" s="282"/>
      <c r="C164" s="273"/>
      <c r="D164" s="269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310"/>
      <c r="L164" s="101"/>
      <c r="M164" s="102">
        <f t="shared" si="11"/>
        <v>0</v>
      </c>
      <c r="N164" s="181"/>
    </row>
    <row r="165" spans="1:14" ht="15.75" customHeight="1" thickBot="1">
      <c r="A165" s="281"/>
      <c r="B165" s="282"/>
      <c r="C165" s="273" t="s">
        <v>413</v>
      </c>
      <c r="D165" s="269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309"/>
      <c r="L165" s="97"/>
      <c r="M165" s="98" t="e">
        <f>+L165/(+$L$165+$L$166+$L$167+$L$168)</f>
        <v>#DIV/0!</v>
      </c>
      <c r="N165" s="180"/>
    </row>
    <row r="166" spans="1:14" ht="15.75" customHeight="1" thickBot="1">
      <c r="A166" s="281"/>
      <c r="B166" s="282"/>
      <c r="C166" s="273"/>
      <c r="D166" s="269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311"/>
      <c r="L166" s="104"/>
      <c r="M166" s="105" t="e">
        <f t="shared" ref="M166:M168" si="12">+L166/(+$L$165+$L$166+$L$167+$L$168)</f>
        <v>#DIV/0!</v>
      </c>
      <c r="N166" s="182"/>
    </row>
    <row r="167" spans="1:14" ht="15" thickBot="1">
      <c r="A167" s="281"/>
      <c r="B167" s="282"/>
      <c r="C167" s="273"/>
      <c r="D167" s="269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311"/>
      <c r="L167" s="104"/>
      <c r="M167" s="105" t="e">
        <f t="shared" si="12"/>
        <v>#DIV/0!</v>
      </c>
      <c r="N167" s="182"/>
    </row>
    <row r="168" spans="1:14" ht="15" thickBot="1">
      <c r="A168" s="281"/>
      <c r="B168" s="282"/>
      <c r="C168" s="273"/>
      <c r="D168" s="269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310"/>
      <c r="L168" s="101"/>
      <c r="M168" s="102" t="e">
        <f t="shared" si="12"/>
        <v>#DIV/0!</v>
      </c>
      <c r="N168" s="181"/>
    </row>
    <row r="169" spans="1:14" ht="15.75" customHeight="1" thickBot="1">
      <c r="A169" s="281"/>
      <c r="B169" s="282"/>
      <c r="C169" s="273" t="s">
        <v>414</v>
      </c>
      <c r="D169" s="269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309"/>
      <c r="L169" s="97"/>
      <c r="M169" s="98" t="e">
        <f>+L169/(+$L$169+$L$170+$L$171+$L$172+$L$173+$L$174)</f>
        <v>#DIV/0!</v>
      </c>
      <c r="N169" s="180"/>
    </row>
    <row r="170" spans="1:14" ht="27" thickBot="1">
      <c r="A170" s="281"/>
      <c r="B170" s="282"/>
      <c r="C170" s="273"/>
      <c r="D170" s="269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311"/>
      <c r="L170" s="104"/>
      <c r="M170" s="105" t="e">
        <f t="shared" ref="M170:M174" si="13">+L170/(+$L$169+$L$170+$L$171+$L$172+$L$173+$L$174)</f>
        <v>#DIV/0!</v>
      </c>
      <c r="N170" s="182"/>
    </row>
    <row r="171" spans="1:14" ht="27" thickBot="1">
      <c r="A171" s="281"/>
      <c r="B171" s="282"/>
      <c r="C171" s="273"/>
      <c r="D171" s="269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311"/>
      <c r="L171" s="104"/>
      <c r="M171" s="105" t="e">
        <f t="shared" si="13"/>
        <v>#DIV/0!</v>
      </c>
      <c r="N171" s="182"/>
    </row>
    <row r="172" spans="1:14" ht="27" thickBot="1">
      <c r="A172" s="281"/>
      <c r="B172" s="282"/>
      <c r="C172" s="273"/>
      <c r="D172" s="269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311"/>
      <c r="L172" s="104"/>
      <c r="M172" s="105" t="e">
        <f t="shared" si="13"/>
        <v>#DIV/0!</v>
      </c>
      <c r="N172" s="182"/>
    </row>
    <row r="173" spans="1:14" ht="27" thickBot="1">
      <c r="A173" s="281"/>
      <c r="B173" s="282"/>
      <c r="C173" s="273"/>
      <c r="D173" s="269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311"/>
      <c r="L173" s="104"/>
      <c r="M173" s="105" t="e">
        <f t="shared" si="13"/>
        <v>#DIV/0!</v>
      </c>
      <c r="N173" s="182"/>
    </row>
    <row r="174" spans="1:14" ht="15.75" customHeight="1" thickBot="1">
      <c r="A174" s="281"/>
      <c r="B174" s="282"/>
      <c r="C174" s="273"/>
      <c r="D174" s="269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310"/>
      <c r="L174" s="101"/>
      <c r="M174" s="102" t="e">
        <f t="shared" si="13"/>
        <v>#DIV/0!</v>
      </c>
      <c r="N174" s="181"/>
    </row>
    <row r="175" spans="1:14" ht="15.75" customHeight="1" thickBot="1">
      <c r="A175" s="274">
        <v>6</v>
      </c>
      <c r="B175" s="275" t="s">
        <v>341</v>
      </c>
      <c r="C175" s="276" t="s">
        <v>415</v>
      </c>
      <c r="D175" s="277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314"/>
      <c r="L175" s="109"/>
      <c r="M175" s="110" t="e">
        <f>+L175/(+$L$175+$L$176+$L$177)</f>
        <v>#DIV/0!</v>
      </c>
      <c r="N175" s="183"/>
    </row>
    <row r="176" spans="1:14" ht="15" thickBot="1">
      <c r="A176" s="274"/>
      <c r="B176" s="275"/>
      <c r="C176" s="276"/>
      <c r="D176" s="277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315"/>
      <c r="L176" s="112"/>
      <c r="M176" s="113" t="e">
        <f t="shared" ref="M176:M177" si="14">+L176/(+$L$175+$L$176+$L$177)</f>
        <v>#DIV/0!</v>
      </c>
      <c r="N176" s="184"/>
    </row>
    <row r="177" spans="1:14" ht="15" thickBot="1">
      <c r="A177" s="274"/>
      <c r="B177" s="275"/>
      <c r="C177" s="276"/>
      <c r="D177" s="277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316"/>
      <c r="L177" s="115"/>
      <c r="M177" s="116" t="e">
        <f t="shared" si="14"/>
        <v>#DIV/0!</v>
      </c>
      <c r="N177" s="185"/>
    </row>
    <row r="178" spans="1:14" ht="15" thickBot="1">
      <c r="A178" s="274"/>
      <c r="B178" s="275"/>
      <c r="C178" s="276" t="s">
        <v>416</v>
      </c>
      <c r="D178" s="277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314">
        <f>'[4]12 - Gastos y costos 2013'!$W$39</f>
        <v>19428663.560439557</v>
      </c>
      <c r="L178" s="109"/>
      <c r="M178" s="110">
        <f>+L178/(+$L$178+$L$179+$L$180+$L$181+$L$182)</f>
        <v>0</v>
      </c>
      <c r="N178" s="183"/>
    </row>
    <row r="179" spans="1:14" ht="15" thickBot="1">
      <c r="A179" s="274"/>
      <c r="B179" s="275"/>
      <c r="C179" s="276"/>
      <c r="D179" s="277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315"/>
      <c r="L179" s="112"/>
      <c r="M179" s="113">
        <f t="shared" ref="M179:M182" si="15">+L179/(+$L$178+$L$179+$L$180+$L$181+$L$182)</f>
        <v>0</v>
      </c>
      <c r="N179" s="184"/>
    </row>
    <row r="180" spans="1:14" ht="15.75" customHeight="1" thickBot="1">
      <c r="A180" s="274"/>
      <c r="B180" s="275"/>
      <c r="C180" s="276"/>
      <c r="D180" s="277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315"/>
      <c r="L180" s="112"/>
      <c r="M180" s="113">
        <f t="shared" si="15"/>
        <v>0</v>
      </c>
      <c r="N180" s="184"/>
    </row>
    <row r="181" spans="1:14" ht="15.75" customHeight="1" thickBot="1">
      <c r="A181" s="274"/>
      <c r="B181" s="275"/>
      <c r="C181" s="276"/>
      <c r="D181" s="277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315"/>
      <c r="L181" s="112">
        <f>'[5]5 -Produccion'!$AC$182</f>
        <v>3514.5</v>
      </c>
      <c r="M181" s="113">
        <f t="shared" si="15"/>
        <v>1</v>
      </c>
      <c r="N181" s="184">
        <f>K178*M181/'[5]5 -Produccion'!$N$182</f>
        <v>10945.725949543412</v>
      </c>
    </row>
    <row r="182" spans="1:14" ht="15" thickBot="1">
      <c r="A182" s="274"/>
      <c r="B182" s="275"/>
      <c r="C182" s="276"/>
      <c r="D182" s="277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316"/>
      <c r="L182" s="115"/>
      <c r="M182" s="116">
        <f t="shared" si="15"/>
        <v>0</v>
      </c>
      <c r="N182" s="185"/>
    </row>
    <row r="183" spans="1:14" ht="27" thickBot="1">
      <c r="A183" s="274"/>
      <c r="B183" s="275"/>
      <c r="C183" s="118" t="s">
        <v>417</v>
      </c>
      <c r="D183" s="119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186"/>
    </row>
    <row r="184" spans="1:14" ht="15" thickBot="1">
      <c r="A184" s="274"/>
      <c r="B184" s="275"/>
      <c r="C184" s="118" t="s">
        <v>418</v>
      </c>
      <c r="D184" s="119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86"/>
    </row>
    <row r="185" spans="1:14" ht="15" thickBot="1">
      <c r="A185" s="274"/>
      <c r="B185" s="275"/>
      <c r="C185" s="276" t="s">
        <v>419</v>
      </c>
      <c r="D185" s="277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314"/>
      <c r="L185" s="109"/>
      <c r="M185" s="110" t="e">
        <f>+L185/(+$L$185+$L$186)</f>
        <v>#DIV/0!</v>
      </c>
      <c r="N185" s="183"/>
    </row>
    <row r="186" spans="1:14" ht="15" thickBot="1">
      <c r="A186" s="274"/>
      <c r="B186" s="275"/>
      <c r="C186" s="276"/>
      <c r="D186" s="277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316"/>
      <c r="L186" s="115"/>
      <c r="M186" s="116" t="e">
        <f>+L186/(+$L$185+$L$186)</f>
        <v>#DIV/0!</v>
      </c>
      <c r="N186" s="185"/>
    </row>
    <row r="187" spans="1:14" ht="15" thickBot="1">
      <c r="A187" s="274"/>
      <c r="B187" s="275"/>
      <c r="C187" s="118" t="s">
        <v>420</v>
      </c>
      <c r="D187" s="119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86"/>
    </row>
    <row r="188" spans="1:14" ht="27" thickBot="1">
      <c r="A188" s="274"/>
      <c r="B188" s="275"/>
      <c r="C188" s="118" t="s">
        <v>421</v>
      </c>
      <c r="D188" s="119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>
        <f>'[4]12 - Gastos y costos 2013'!$AC$39</f>
        <v>49107270.597398035</v>
      </c>
      <c r="L188" s="121">
        <f>'[2]5 -Produccion'!$AC$189</f>
        <v>9875.32</v>
      </c>
      <c r="M188" s="122">
        <f>+L188/L188</f>
        <v>1</v>
      </c>
      <c r="N188" s="186">
        <f>K188*M188/'[5]5 -Produccion'!$N$189</f>
        <v>3414.020480909207</v>
      </c>
    </row>
    <row r="189" spans="1:14" ht="27" thickBot="1">
      <c r="A189" s="274"/>
      <c r="B189" s="275"/>
      <c r="C189" s="118" t="s">
        <v>422</v>
      </c>
      <c r="D189" s="119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186"/>
    </row>
    <row r="190" spans="1:14" ht="15.75" customHeight="1" thickBot="1">
      <c r="A190" s="283">
        <v>7</v>
      </c>
      <c r="B190" s="286" t="s">
        <v>375</v>
      </c>
      <c r="C190" s="289" t="s">
        <v>423</v>
      </c>
      <c r="D190" s="290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312">
        <f>'[4]12 - Gastos y costos 2013'!$AE$39</f>
        <v>20053872.527472526</v>
      </c>
      <c r="L190" s="89">
        <f>'[2]5 -Produccion'!$AC$191</f>
        <v>477.93200000000002</v>
      </c>
      <c r="M190" s="90">
        <f>+L190/(+$L$190+$L$191)</f>
        <v>0.96331621423330893</v>
      </c>
      <c r="N190" s="187">
        <f>K190*M190/'[5]5 -Produccion'!$N$191</f>
        <v>70762.712688213156</v>
      </c>
    </row>
    <row r="191" spans="1:14" ht="24" customHeight="1" thickBot="1">
      <c r="A191" s="284"/>
      <c r="B191" s="287"/>
      <c r="C191" s="289"/>
      <c r="D191" s="290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313"/>
      <c r="L191" s="92">
        <f>'[2]5 -Produccion'!$AC$192</f>
        <v>18.2</v>
      </c>
      <c r="M191" s="93">
        <f>+L191/(+$L$190+$L$191)</f>
        <v>3.6683785766691124E-2</v>
      </c>
      <c r="N191" s="188">
        <f>K190*M191/'[5]5 -Produccion'!$N$192</f>
        <v>17108.185199775227</v>
      </c>
    </row>
    <row r="192" spans="1:14" ht="15.75" customHeight="1" thickBot="1">
      <c r="A192" s="284"/>
      <c r="B192" s="287"/>
      <c r="C192" s="289" t="s">
        <v>424</v>
      </c>
      <c r="D192" s="290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312">
        <f>'[4]12 - Gastos y costos 2013'!$AF$39</f>
        <v>71042277.676875502</v>
      </c>
      <c r="L192" s="89">
        <f>'[2]5 -Produccion'!$AC$193</f>
        <v>107.38000000000001</v>
      </c>
      <c r="M192" s="90">
        <f>+L192/(+$L$192+$L$193)</f>
        <v>1</v>
      </c>
      <c r="N192" s="187">
        <f>K192*M192/'[5]5 -Produccion'!$N$193</f>
        <v>433184.61998094816</v>
      </c>
    </row>
    <row r="193" spans="1:14" ht="15" thickBot="1">
      <c r="A193" s="284"/>
      <c r="B193" s="287"/>
      <c r="C193" s="289"/>
      <c r="D193" s="290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313"/>
      <c r="L193" s="92"/>
      <c r="M193" s="93">
        <f>+L193/(+$L$192+$L$193)</f>
        <v>0</v>
      </c>
      <c r="N193" s="188"/>
    </row>
    <row r="194" spans="1:14" ht="15" thickBot="1">
      <c r="A194" s="285"/>
      <c r="B194" s="288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>
        <f>'[4]12 - Gastos y costos 2013'!$AG$39</f>
        <v>16581712.7060134</v>
      </c>
      <c r="L194" s="129"/>
      <c r="M194" s="130"/>
      <c r="N194" s="189"/>
    </row>
    <row r="197" spans="1:14">
      <c r="K197" s="4">
        <f>SUM(K9:K194)</f>
        <v>1747096109.7768183</v>
      </c>
    </row>
    <row r="198" spans="1:14">
      <c r="K198" s="4">
        <f>'[4]12 - Gastos y costos 2013'!$AH$39</f>
        <v>1747096109.7768185</v>
      </c>
    </row>
    <row r="199" spans="1:14">
      <c r="L199" s="9">
        <f>K198-K197</f>
        <v>0</v>
      </c>
    </row>
  </sheetData>
  <mergeCells count="84"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90:C191"/>
    <mergeCell ref="D190:D191"/>
    <mergeCell ref="D175:D177"/>
    <mergeCell ref="K121:K122"/>
    <mergeCell ref="K124:K159"/>
    <mergeCell ref="B160:B174"/>
    <mergeCell ref="C160:C161"/>
    <mergeCell ref="D160:D161"/>
    <mergeCell ref="K160:K161"/>
    <mergeCell ref="C162:C164"/>
    <mergeCell ref="D162:D164"/>
    <mergeCell ref="K162:K164"/>
    <mergeCell ref="C165:C168"/>
    <mergeCell ref="D165:D168"/>
    <mergeCell ref="K165:K168"/>
    <mergeCell ref="C169:C174"/>
    <mergeCell ref="D169:D174"/>
    <mergeCell ref="K169:K174"/>
    <mergeCell ref="D124:D159"/>
    <mergeCell ref="K113:K114"/>
    <mergeCell ref="K115:K116"/>
    <mergeCell ref="C117:C120"/>
    <mergeCell ref="D117:D120"/>
    <mergeCell ref="K117:K120"/>
    <mergeCell ref="D113:D114"/>
    <mergeCell ref="D115:D116"/>
    <mergeCell ref="K106:K108"/>
    <mergeCell ref="C22:C25"/>
    <mergeCell ref="D22:D25"/>
    <mergeCell ref="K109:K110"/>
    <mergeCell ref="C111:C112"/>
    <mergeCell ref="D111:D112"/>
    <mergeCell ref="K111:K112"/>
    <mergeCell ref="D106:D108"/>
    <mergeCell ref="D109:D110"/>
    <mergeCell ref="K22:K25"/>
    <mergeCell ref="C27:C105"/>
    <mergeCell ref="D27:D105"/>
    <mergeCell ref="K27:K105"/>
    <mergeCell ref="D17:D20"/>
    <mergeCell ref="K17:K20"/>
    <mergeCell ref="D121:D122"/>
    <mergeCell ref="A190:A194"/>
    <mergeCell ref="B190:B194"/>
    <mergeCell ref="A160:A174"/>
    <mergeCell ref="B106:B122"/>
    <mergeCell ref="C106:C108"/>
    <mergeCell ref="C113:C114"/>
    <mergeCell ref="A123:A159"/>
    <mergeCell ref="A106:A122"/>
    <mergeCell ref="C109:C110"/>
    <mergeCell ref="C115:C116"/>
    <mergeCell ref="B123:B159"/>
    <mergeCell ref="C124:C159"/>
    <mergeCell ref="A175:A189"/>
    <mergeCell ref="B175:B189"/>
    <mergeCell ref="C175:C177"/>
    <mergeCell ref="C121:C122"/>
    <mergeCell ref="A7:A8"/>
    <mergeCell ref="A9:A16"/>
    <mergeCell ref="B9:B16"/>
    <mergeCell ref="C9:C13"/>
    <mergeCell ref="A17:A105"/>
    <mergeCell ref="B17:B105"/>
    <mergeCell ref="C17:C20"/>
    <mergeCell ref="D9:D13"/>
    <mergeCell ref="C14:C16"/>
    <mergeCell ref="D14:D16"/>
    <mergeCell ref="L3:Q3"/>
    <mergeCell ref="B7:B8"/>
    <mergeCell ref="C7:C8"/>
    <mergeCell ref="K7:N7"/>
    <mergeCell ref="K14:K16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13- Costo 2008</vt:lpstr>
      <vt:lpstr>13- Costo 2009</vt:lpstr>
      <vt:lpstr>13- Costo 2010</vt:lpstr>
      <vt:lpstr>13- Costo 2011</vt:lpstr>
      <vt:lpstr>13- Costo 2012</vt:lpstr>
      <vt:lpstr>13- Costo 2013</vt:lpstr>
      <vt:lpstr>CUADRO13_2008</vt:lpstr>
      <vt:lpstr>CUADRO13_2009</vt:lpstr>
      <vt:lpstr>CUADRO13_2010</vt:lpstr>
      <vt:lpstr>CUADRO13_2011</vt:lpstr>
      <vt:lpstr>CUADRO13_2012</vt:lpstr>
      <vt:lpstr>CUADRO13_2013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2013-07-19T14:33:34Z</dcterms:created>
  <dcterms:modified xsi:type="dcterms:W3CDTF">2014-06-05T03:24:34Z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